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mmitchell/Documents/Sams PHD Work/Paper3/Writing/Draft 8/Appendix 1/"/>
    </mc:Choice>
  </mc:AlternateContent>
  <xr:revisionPtr revIDLastSave="0" documentId="13_ncr:1_{8E5B7233-AB2C-0C4C-B844-2392207BD6CD}" xr6:coauthVersionLast="47" xr6:coauthVersionMax="47" xr10:uidLastSave="{00000000-0000-0000-0000-000000000000}"/>
  <bookViews>
    <workbookView xWindow="0" yWindow="760" windowWidth="34560" windowHeight="19920" xr2:uid="{EBFE49F6-E722-7F4C-9FE8-EBA3E56C95CA}"/>
  </bookViews>
  <sheets>
    <sheet name="New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5" i="1" l="1"/>
  <c r="BK6" i="1"/>
  <c r="BK7" i="1"/>
  <c r="BK8" i="1"/>
  <c r="BK9" i="1"/>
  <c r="BK10" i="1"/>
  <c r="BK11" i="1"/>
  <c r="BK12" i="1"/>
  <c r="BK13" i="1"/>
  <c r="BK14" i="1"/>
  <c r="BK15" i="1"/>
  <c r="BK4" i="1"/>
</calcChain>
</file>

<file path=xl/sharedStrings.xml><?xml version="1.0" encoding="utf-8"?>
<sst xmlns="http://schemas.openxmlformats.org/spreadsheetml/2006/main" count="149" uniqueCount="90">
  <si>
    <t>SITE  ALL</t>
  </si>
  <si>
    <t>As</t>
  </si>
  <si>
    <t>Ba</t>
  </si>
  <si>
    <t>Be</t>
  </si>
  <si>
    <t>Bi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</si>
  <si>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</si>
  <si>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</si>
  <si>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</si>
  <si>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</si>
  <si>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</si>
  <si>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</si>
  <si>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</si>
  <si>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</si>
  <si>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</si>
  <si>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Ga</t>
  </si>
  <si>
    <t>Gd</t>
  </si>
  <si>
    <t>Ge</t>
  </si>
  <si>
    <t>Hf</t>
  </si>
  <si>
    <t>Ho</t>
  </si>
  <si>
    <t>In</t>
  </si>
  <si>
    <t>La</t>
  </si>
  <si>
    <t>Lu</t>
  </si>
  <si>
    <t>Mo</t>
  </si>
  <si>
    <t>Nb</t>
  </si>
  <si>
    <t>Nd</t>
  </si>
  <si>
    <t>Ni</t>
  </si>
  <si>
    <t>Pb</t>
  </si>
  <si>
    <t>Pr</t>
  </si>
  <si>
    <t>Rb</t>
  </si>
  <si>
    <t>Sb</t>
  </si>
  <si>
    <t>Sm</t>
  </si>
  <si>
    <t>Sn</t>
  </si>
  <si>
    <t>Sr</t>
  </si>
  <si>
    <t>Ta</t>
  </si>
  <si>
    <t>Tb</t>
  </si>
  <si>
    <t>Th</t>
  </si>
  <si>
    <t>Tm</t>
  </si>
  <si>
    <t>U</t>
  </si>
  <si>
    <t>V</t>
  </si>
  <si>
    <t>W</t>
  </si>
  <si>
    <t>Y</t>
  </si>
  <si>
    <t>Yb</t>
  </si>
  <si>
    <t>Zn</t>
  </si>
  <si>
    <t>Zr</t>
  </si>
  <si>
    <t>SiO2 (Si)</t>
  </si>
  <si>
    <t>Al2O3 (Al)</t>
  </si>
  <si>
    <t>Fe2O3 (Fe)</t>
  </si>
  <si>
    <t>MnO (Mn)</t>
  </si>
  <si>
    <t>MgO (Mg)</t>
  </si>
  <si>
    <t>CaO (Ca)</t>
  </si>
  <si>
    <t>P2O5(P)</t>
  </si>
  <si>
    <t>B</t>
  </si>
  <si>
    <t>Li</t>
  </si>
  <si>
    <t>H2Otot (H)</t>
  </si>
  <si>
    <t>Stot (S)</t>
  </si>
  <si>
    <t xml:space="preserve">CO2 tot (C) </t>
  </si>
  <si>
    <t>O,rock</t>
  </si>
  <si>
    <t>O,water</t>
  </si>
  <si>
    <t>Cl nat AMS</t>
  </si>
  <si>
    <t>Ca ICP</t>
  </si>
  <si>
    <t>[36Cl] AMS</t>
  </si>
  <si>
    <t>uncertainty</t>
  </si>
  <si>
    <t>ALL DATA</t>
  </si>
  <si>
    <t>sample name</t>
  </si>
  <si>
    <t>ppm</t>
  </si>
  <si>
    <t>%</t>
  </si>
  <si>
    <t>cm</t>
  </si>
  <si>
    <t>at/g.rock</t>
  </si>
  <si>
    <t>SK1 -73</t>
  </si>
  <si>
    <t>SK1 -47</t>
  </si>
  <si>
    <t>SK1 -24</t>
  </si>
  <si>
    <t>SK1 0</t>
  </si>
  <si>
    <t>SK1 +40</t>
  </si>
  <si>
    <t>SK1 +78</t>
  </si>
  <si>
    <t>SK1 +158</t>
  </si>
  <si>
    <t>SK1 +198</t>
  </si>
  <si>
    <t>SK1 +238</t>
  </si>
  <si>
    <t>SK1 +288</t>
  </si>
  <si>
    <t>SK1 +353</t>
  </si>
  <si>
    <t>Upper slope</t>
  </si>
  <si>
    <t>upper slope</t>
  </si>
  <si>
    <t>SK1 Upper slope</t>
  </si>
  <si>
    <t>Na2O (Na)</t>
  </si>
  <si>
    <t>K2O (K)</t>
  </si>
  <si>
    <t>TiO2 (Ti)</t>
  </si>
  <si>
    <t>Z (position on</t>
  </si>
  <si>
    <t>the scarp)</t>
  </si>
  <si>
    <t>Z (position with z&lt;0 for the buried samples)</t>
  </si>
  <si>
    <t>Sample thickness</t>
  </si>
  <si>
    <t>Note: Columns AS:AW and AY:BI uses data published from Mechernich et al. (2018)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</si>
</sst>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E+00"/>
    <numFmt numFmtId="165" formatCode="0.000"/>
    <numFmt numFmtId="166" formatCode="0.0000000"/>
  </numFmts>
  <fonts count="11" x14ac:knownFonts="1"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i/>
      <sz val="9"/>
      <color rgb="FF0000D4"/>
      <name val="Arial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name val="Verdana"/>
      <family val="2"/>
    </font>
    <font>
      <sz val="12"/>
      <name val="Verdan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2" fontId="1" fillId="2" borderId="15" xfId="0" applyNumberFormat="1" applyFont="1" applyFill="1" applyBorder="1" applyAlignment="1">
      <alignment horizontal="left"/>
    </xf>
    <xf numFmtId="1" fontId="1" fillId="3" borderId="15" xfId="0" applyNumberFormat="1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3" fillId="0" borderId="0" xfId="1" applyAlignment="1">
      <alignment horizontal="left"/>
    </xf>
    <xf numFmtId="1" fontId="7" fillId="3" borderId="5" xfId="0" applyNumberFormat="1" applyFont="1" applyFill="1" applyBorder="1" applyAlignment="1">
      <alignment horizontal="left" wrapText="1"/>
    </xf>
    <xf numFmtId="1" fontId="7" fillId="3" borderId="11" xfId="0" applyNumberFormat="1" applyFont="1" applyFill="1" applyBorder="1" applyAlignment="1">
      <alignment horizontal="left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1" fontId="7" fillId="0" borderId="0" xfId="0" applyNumberFormat="1" applyFont="1" applyAlignment="1">
      <alignment horizontal="left" wrapText="1"/>
    </xf>
    <xf numFmtId="2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65" fontId="1" fillId="2" borderId="5" xfId="0" applyNumberFormat="1" applyFont="1" applyFill="1" applyBorder="1" applyAlignment="1">
      <alignment horizontal="center"/>
    </xf>
    <xf numFmtId="165" fontId="1" fillId="2" borderId="7" xfId="0" applyNumberFormat="1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165" fontId="1" fillId="2" borderId="1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1" fontId="2" fillId="0" borderId="5" xfId="0" applyNumberFormat="1" applyFont="1" applyBorder="1" applyAlignment="1">
      <alignment horizontal="center" wrapText="1"/>
    </xf>
    <xf numFmtId="1" fontId="2" fillId="0" borderId="12" xfId="0" applyNumberFormat="1" applyFont="1" applyBorder="1" applyAlignment="1">
      <alignment horizontal="center" wrapText="1"/>
    </xf>
    <xf numFmtId="1" fontId="2" fillId="0" borderId="0" xfId="0" applyNumberFormat="1" applyFont="1" applyAlignment="1">
      <alignment horizontal="center" wrapText="1"/>
    </xf>
    <xf numFmtId="1" fontId="2" fillId="0" borderId="6" xfId="0" applyNumberFormat="1" applyFont="1" applyBorder="1" applyAlignment="1">
      <alignment horizontal="center" wrapText="1"/>
    </xf>
    <xf numFmtId="1" fontId="2" fillId="0" borderId="7" xfId="0" applyNumberFormat="1" applyFont="1" applyBorder="1" applyAlignment="1">
      <alignment horizontal="center" wrapText="1"/>
    </xf>
    <xf numFmtId="1" fontId="2" fillId="0" borderId="8" xfId="0" applyNumberFormat="1" applyFont="1" applyBorder="1" applyAlignment="1">
      <alignment horizontal="center" wrapText="1"/>
    </xf>
    <xf numFmtId="1" fontId="2" fillId="0" borderId="11" xfId="0" applyNumberFormat="1" applyFont="1" applyBorder="1" applyAlignment="1">
      <alignment horizontal="center" wrapText="1"/>
    </xf>
    <xf numFmtId="164" fontId="1" fillId="2" borderId="17" xfId="0" applyNumberFormat="1" applyFont="1" applyFill="1" applyBorder="1" applyAlignment="1">
      <alignment horizontal="center"/>
    </xf>
    <xf numFmtId="164" fontId="1" fillId="2" borderId="18" xfId="0" applyNumberFormat="1" applyFont="1" applyFill="1" applyBorder="1" applyAlignment="1">
      <alignment horizontal="center"/>
    </xf>
    <xf numFmtId="164" fontId="1" fillId="2" borderId="19" xfId="0" applyNumberFormat="1" applyFont="1" applyFill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2" fontId="7" fillId="2" borderId="4" xfId="0" applyNumberFormat="1" applyFont="1" applyFill="1" applyBorder="1" applyAlignment="1">
      <alignment horizontal="left" wrapText="1"/>
    </xf>
    <xf numFmtId="2" fontId="7" fillId="2" borderId="10" xfId="0" applyNumberFormat="1" applyFont="1" applyFill="1" applyBorder="1" applyAlignment="1">
      <alignment horizontal="left" wrapText="1"/>
    </xf>
    <xf numFmtId="0" fontId="7" fillId="3" borderId="5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wrapText="1"/>
    </xf>
    <xf numFmtId="0" fontId="7" fillId="3" borderId="10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left" wrapText="1"/>
    </xf>
    <xf numFmtId="0" fontId="1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0" fillId="0" borderId="0" xfId="0" applyNumberFormat="1" applyAlignment="1">
      <alignment horizontal="left"/>
    </xf>
    <xf numFmtId="0" fontId="10" fillId="0" borderId="0" xfId="0" applyFont="1" applyAlignment="1">
      <alignment horizontal="left"/>
    </xf>
  </cellXfs>
  <cellStyles count="2">
    <cellStyle name="Normal" xfId="0" builtinId="0"/>
    <cellStyle name="Normal 3 2" xfId="1" xr:uid="{4E8ABB08-A3DA-5D4B-A21D-FFB2F0E04B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25B03-B8C1-AC49-9EB8-CCD649DED357}">
  <dimension ref="A1:GP95"/>
  <sheetViews>
    <sheetView tabSelected="1" zoomScale="12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9" sqref="B19"/>
    </sheetView>
  </sheetViews>
  <sheetFormatPr baseColWidth="10" defaultRowHeight="16" x14ac:dyDescent="0.2"/>
  <cols>
    <col min="1" max="1" width="15.83203125" bestFit="1" customWidth="1"/>
    <col min="2" max="9" width="4.83203125" bestFit="1" customWidth="1"/>
    <col min="10" max="10" width="5.6640625" bestFit="1" customWidth="1"/>
    <col min="11" max="11" width="5.33203125" bestFit="1" customWidth="1"/>
    <col min="12" max="13" width="4.83203125" bestFit="1" customWidth="1"/>
    <col min="14" max="20" width="4.6640625" bestFit="1" customWidth="1"/>
    <col min="21" max="21" width="5.1640625" bestFit="1" customWidth="1"/>
    <col min="22" max="24" width="4.6640625" bestFit="1" customWidth="1"/>
    <col min="25" max="25" width="5.1640625" bestFit="1" customWidth="1"/>
    <col min="26" max="37" width="4.6640625" bestFit="1" customWidth="1"/>
    <col min="38" max="38" width="5.1640625" bestFit="1" customWidth="1"/>
    <col min="39" max="44" width="4.6640625" bestFit="1" customWidth="1"/>
    <col min="45" max="45" width="8.33203125" bestFit="1" customWidth="1"/>
    <col min="46" max="46" width="9.33203125" bestFit="1" customWidth="1"/>
    <col min="47" max="47" width="10" bestFit="1" customWidth="1"/>
    <col min="48" max="49" width="9" bestFit="1" customWidth="1"/>
    <col min="50" max="50" width="12.6640625" bestFit="1" customWidth="1"/>
    <col min="51" max="51" width="8.83203125" bestFit="1" customWidth="1"/>
    <col min="52" max="52" width="6.83203125" bestFit="1" customWidth="1"/>
    <col min="53" max="53" width="7.5" bestFit="1" customWidth="1"/>
    <col min="54" max="54" width="7.83203125" bestFit="1" customWidth="1"/>
    <col min="55" max="56" width="4.6640625" bestFit="1" customWidth="1"/>
    <col min="57" max="57" width="9.33203125" bestFit="1" customWidth="1"/>
    <col min="58" max="58" width="7.1640625" bestFit="1" customWidth="1"/>
    <col min="59" max="59" width="10.5" bestFit="1" customWidth="1"/>
    <col min="60" max="60" width="6.6640625" bestFit="1" customWidth="1"/>
    <col min="61" max="61" width="7.5" bestFit="1" customWidth="1"/>
    <col min="62" max="62" width="10.1640625" bestFit="1" customWidth="1"/>
    <col min="63" max="63" width="15.33203125" bestFit="1" customWidth="1"/>
    <col min="64" max="64" width="11.83203125" bestFit="1" customWidth="1"/>
    <col min="65" max="65" width="9.6640625" bestFit="1" customWidth="1"/>
    <col min="66" max="66" width="10.83203125" bestFit="1" customWidth="1"/>
    <col min="67" max="67" width="10.33203125" bestFit="1" customWidth="1"/>
    <col min="68" max="68" width="12.6640625" bestFit="1" customWidth="1"/>
  </cols>
  <sheetData>
    <row r="1" spans="1:198" s="3" customFormat="1" ht="18" customHeight="1" x14ac:dyDescent="0.2">
      <c r="A1" s="1" t="s">
        <v>0</v>
      </c>
      <c r="B1" s="62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4" t="s">
        <v>7</v>
      </c>
      <c r="I1" s="64" t="s">
        <v>8</v>
      </c>
      <c r="J1" s="64" t="s">
        <v>9</v>
      </c>
      <c r="K1" s="64" t="s">
        <v>10</v>
      </c>
      <c r="L1" s="64" t="s">
        <v>11</v>
      </c>
      <c r="M1" s="64" t="s">
        <v>12</v>
      </c>
      <c r="N1" s="64" t="s">
        <v>13</v>
      </c>
      <c r="O1" s="64" t="s">
        <v>14</v>
      </c>
      <c r="P1" s="64" t="s">
        <v>15</v>
      </c>
      <c r="Q1" s="64" t="s">
        <v>16</v>
      </c>
      <c r="R1" s="64" t="s">
        <v>17</v>
      </c>
      <c r="S1" s="64" t="s">
        <v>18</v>
      </c>
      <c r="T1" s="64" t="s">
        <v>19</v>
      </c>
      <c r="U1" s="64" t="s">
        <v>20</v>
      </c>
      <c r="V1" s="64" t="s">
        <v>21</v>
      </c>
      <c r="W1" s="64" t="s">
        <v>22</v>
      </c>
      <c r="X1" s="64" t="s">
        <v>23</v>
      </c>
      <c r="Y1" s="64" t="s">
        <v>24</v>
      </c>
      <c r="Z1" s="64" t="s">
        <v>25</v>
      </c>
      <c r="AA1" s="64" t="s">
        <v>26</v>
      </c>
      <c r="AB1" s="64" t="s">
        <v>27</v>
      </c>
      <c r="AC1" s="64" t="s">
        <v>28</v>
      </c>
      <c r="AD1" s="64" t="s">
        <v>29</v>
      </c>
      <c r="AE1" s="64" t="s">
        <v>30</v>
      </c>
      <c r="AF1" s="64" t="s">
        <v>31</v>
      </c>
      <c r="AG1" s="64" t="s">
        <v>32</v>
      </c>
      <c r="AH1" s="64" t="s">
        <v>33</v>
      </c>
      <c r="AI1" s="64" t="s">
        <v>34</v>
      </c>
      <c r="AJ1" s="64" t="s">
        <v>35</v>
      </c>
      <c r="AK1" s="64" t="s">
        <v>36</v>
      </c>
      <c r="AL1" s="64" t="s">
        <v>37</v>
      </c>
      <c r="AM1" s="64" t="s">
        <v>38</v>
      </c>
      <c r="AN1" s="64" t="s">
        <v>39</v>
      </c>
      <c r="AO1" s="64" t="s">
        <v>40</v>
      </c>
      <c r="AP1" s="64" t="s">
        <v>41</v>
      </c>
      <c r="AQ1" s="64" t="s">
        <v>42</v>
      </c>
      <c r="AR1" s="64" t="s">
        <v>43</v>
      </c>
      <c r="AS1" s="66" t="s">
        <v>44</v>
      </c>
      <c r="AT1" s="66" t="s">
        <v>45</v>
      </c>
      <c r="AU1" s="66" t="s">
        <v>46</v>
      </c>
      <c r="AV1" s="66" t="s">
        <v>47</v>
      </c>
      <c r="AW1" s="66" t="s">
        <v>48</v>
      </c>
      <c r="AX1" s="66" t="s">
        <v>49</v>
      </c>
      <c r="AY1" s="66" t="s">
        <v>82</v>
      </c>
      <c r="AZ1" s="66" t="s">
        <v>83</v>
      </c>
      <c r="BA1" s="66" t="s">
        <v>84</v>
      </c>
      <c r="BB1" s="66" t="s">
        <v>50</v>
      </c>
      <c r="BC1" s="66" t="s">
        <v>51</v>
      </c>
      <c r="BD1" s="66" t="s">
        <v>52</v>
      </c>
      <c r="BE1" s="66" t="s">
        <v>53</v>
      </c>
      <c r="BF1" s="66" t="s">
        <v>54</v>
      </c>
      <c r="BG1" s="66" t="s">
        <v>55</v>
      </c>
      <c r="BH1" s="70" t="s">
        <v>56</v>
      </c>
      <c r="BI1" s="72" t="s">
        <v>57</v>
      </c>
      <c r="BJ1" s="68" t="s">
        <v>58</v>
      </c>
      <c r="BK1" s="66" t="s">
        <v>59</v>
      </c>
      <c r="BL1" s="17" t="s">
        <v>85</v>
      </c>
      <c r="BM1" s="74" t="s">
        <v>88</v>
      </c>
      <c r="BN1" s="75"/>
      <c r="BO1" s="33" t="s">
        <v>60</v>
      </c>
      <c r="BP1" s="34"/>
      <c r="BQ1" s="34"/>
      <c r="BR1" s="35"/>
      <c r="BS1" s="39" t="s">
        <v>61</v>
      </c>
      <c r="BT1" s="40"/>
      <c r="BU1" s="41"/>
      <c r="BV1" s="45" t="s">
        <v>87</v>
      </c>
      <c r="BW1" s="46"/>
      <c r="BX1" s="47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81"/>
      <c r="FA1" s="79"/>
      <c r="FB1" s="79"/>
      <c r="FC1" s="79"/>
      <c r="FD1" s="79"/>
      <c r="FE1" s="79"/>
      <c r="FF1" s="79"/>
      <c r="FG1" s="79"/>
      <c r="FH1" s="79"/>
      <c r="FI1" s="79"/>
      <c r="FJ1" s="79"/>
      <c r="FK1" s="79"/>
      <c r="FL1" s="79"/>
      <c r="FM1" s="79"/>
      <c r="FN1" s="79"/>
      <c r="FO1" s="79"/>
      <c r="FP1" s="79"/>
      <c r="FQ1" s="79"/>
      <c r="FR1" s="79"/>
      <c r="FS1" s="79"/>
      <c r="FT1" s="79"/>
      <c r="FU1" s="79"/>
      <c r="FV1" s="79"/>
      <c r="FW1" s="79"/>
      <c r="FX1" s="79"/>
      <c r="FY1" s="79"/>
      <c r="FZ1" s="79"/>
      <c r="GA1" s="79"/>
      <c r="GB1" s="79"/>
      <c r="GC1" s="79"/>
      <c r="GD1" s="79"/>
      <c r="GE1" s="79"/>
      <c r="GF1" s="79"/>
      <c r="GG1" s="79"/>
      <c r="GH1" s="79"/>
      <c r="GI1" s="79"/>
      <c r="GJ1" s="79"/>
      <c r="GK1" s="79"/>
      <c r="GL1" s="79"/>
      <c r="GM1" s="79"/>
      <c r="GN1" s="79"/>
      <c r="GO1" s="79"/>
      <c r="GP1" s="79"/>
    </row>
    <row r="2" spans="1:198" s="3" customFormat="1" ht="18" customHeight="1" x14ac:dyDescent="0.2">
      <c r="A2" s="4" t="s">
        <v>62</v>
      </c>
      <c r="B2" s="63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71"/>
      <c r="BI2" s="73"/>
      <c r="BJ2" s="69"/>
      <c r="BK2" s="67"/>
      <c r="BL2" s="18" t="s">
        <v>86</v>
      </c>
      <c r="BM2" s="76"/>
      <c r="BN2" s="77"/>
      <c r="BO2" s="36"/>
      <c r="BP2" s="37"/>
      <c r="BQ2" s="37"/>
      <c r="BR2" s="38"/>
      <c r="BS2" s="42"/>
      <c r="BT2" s="43"/>
      <c r="BU2" s="44"/>
      <c r="BV2" s="48"/>
      <c r="BW2" s="49"/>
      <c r="BX2" s="50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81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</row>
    <row r="3" spans="1:198" s="3" customFormat="1" ht="17" thickBot="1" x14ac:dyDescent="0.25">
      <c r="A3" s="5" t="s">
        <v>63</v>
      </c>
      <c r="B3" s="6" t="s">
        <v>64</v>
      </c>
      <c r="C3" s="7" t="s">
        <v>64</v>
      </c>
      <c r="D3" s="7" t="s">
        <v>64</v>
      </c>
      <c r="E3" s="7" t="s">
        <v>64</v>
      </c>
      <c r="F3" s="7" t="s">
        <v>64</v>
      </c>
      <c r="G3" s="7" t="s">
        <v>64</v>
      </c>
      <c r="H3" s="7" t="s">
        <v>64</v>
      </c>
      <c r="I3" s="7" t="s">
        <v>64</v>
      </c>
      <c r="J3" s="7" t="s">
        <v>64</v>
      </c>
      <c r="K3" s="7" t="s">
        <v>64</v>
      </c>
      <c r="L3" s="7" t="s">
        <v>64</v>
      </c>
      <c r="M3" s="7" t="s">
        <v>64</v>
      </c>
      <c r="N3" s="7" t="s">
        <v>64</v>
      </c>
      <c r="O3" s="7" t="s">
        <v>64</v>
      </c>
      <c r="P3" s="7" t="s">
        <v>64</v>
      </c>
      <c r="Q3" s="7" t="s">
        <v>64</v>
      </c>
      <c r="R3" s="7" t="s">
        <v>64</v>
      </c>
      <c r="S3" s="7" t="s">
        <v>64</v>
      </c>
      <c r="T3" s="7" t="s">
        <v>64</v>
      </c>
      <c r="U3" s="7" t="s">
        <v>64</v>
      </c>
      <c r="V3" s="7" t="s">
        <v>64</v>
      </c>
      <c r="W3" s="7" t="s">
        <v>64</v>
      </c>
      <c r="X3" s="7" t="s">
        <v>64</v>
      </c>
      <c r="Y3" s="7" t="s">
        <v>64</v>
      </c>
      <c r="Z3" s="7" t="s">
        <v>64</v>
      </c>
      <c r="AA3" s="7" t="s">
        <v>64</v>
      </c>
      <c r="AB3" s="7" t="s">
        <v>64</v>
      </c>
      <c r="AC3" s="7" t="s">
        <v>64</v>
      </c>
      <c r="AD3" s="7" t="s">
        <v>64</v>
      </c>
      <c r="AE3" s="7" t="s">
        <v>64</v>
      </c>
      <c r="AF3" s="7" t="s">
        <v>64</v>
      </c>
      <c r="AG3" s="7" t="s">
        <v>64</v>
      </c>
      <c r="AH3" s="7" t="s">
        <v>64</v>
      </c>
      <c r="AI3" s="7" t="s">
        <v>64</v>
      </c>
      <c r="AJ3" s="7" t="s">
        <v>64</v>
      </c>
      <c r="AK3" s="7" t="s">
        <v>64</v>
      </c>
      <c r="AL3" s="7" t="s">
        <v>64</v>
      </c>
      <c r="AM3" s="7" t="s">
        <v>64</v>
      </c>
      <c r="AN3" s="7" t="s">
        <v>64</v>
      </c>
      <c r="AO3" s="7" t="s">
        <v>64</v>
      </c>
      <c r="AP3" s="7" t="s">
        <v>64</v>
      </c>
      <c r="AQ3" s="7" t="s">
        <v>64</v>
      </c>
      <c r="AR3" s="7" t="s">
        <v>64</v>
      </c>
      <c r="AS3" s="7" t="s">
        <v>65</v>
      </c>
      <c r="AT3" s="7" t="s">
        <v>65</v>
      </c>
      <c r="AU3" s="7" t="s">
        <v>65</v>
      </c>
      <c r="AV3" s="7" t="s">
        <v>65</v>
      </c>
      <c r="AW3" s="7" t="s">
        <v>65</v>
      </c>
      <c r="AX3" s="7" t="s">
        <v>65</v>
      </c>
      <c r="AY3" s="7" t="s">
        <v>65</v>
      </c>
      <c r="AZ3" s="7" t="s">
        <v>65</v>
      </c>
      <c r="BA3" s="7" t="s">
        <v>65</v>
      </c>
      <c r="BB3" s="7" t="s">
        <v>65</v>
      </c>
      <c r="BC3" s="7" t="s">
        <v>64</v>
      </c>
      <c r="BD3" s="7" t="s">
        <v>64</v>
      </c>
      <c r="BE3" s="7" t="s">
        <v>65</v>
      </c>
      <c r="BF3" s="7" t="s">
        <v>65</v>
      </c>
      <c r="BG3" s="7" t="s">
        <v>65</v>
      </c>
      <c r="BH3" s="8"/>
      <c r="BI3" s="8"/>
      <c r="BJ3" s="9" t="s">
        <v>64</v>
      </c>
      <c r="BK3" s="7" t="s">
        <v>64</v>
      </c>
      <c r="BL3" s="10" t="s">
        <v>66</v>
      </c>
      <c r="BM3" s="59" t="s">
        <v>66</v>
      </c>
      <c r="BN3" s="60"/>
      <c r="BO3" s="54" t="s">
        <v>67</v>
      </c>
      <c r="BP3" s="55"/>
      <c r="BQ3" s="55"/>
      <c r="BR3" s="55"/>
      <c r="BS3" s="55"/>
      <c r="BT3" s="55"/>
      <c r="BU3" s="56"/>
      <c r="BV3" s="51"/>
      <c r="BW3" s="52"/>
      <c r="BX3" s="53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12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</row>
    <row r="4" spans="1:198" s="3" customFormat="1" ht="17" thickTop="1" x14ac:dyDescent="0.2">
      <c r="A4" s="16" t="s">
        <v>81</v>
      </c>
      <c r="B4">
        <v>3.8</v>
      </c>
      <c r="C4">
        <v>9.4</v>
      </c>
      <c r="D4">
        <v>0</v>
      </c>
      <c r="E4">
        <v>0</v>
      </c>
      <c r="F4">
        <v>0</v>
      </c>
      <c r="G4">
        <v>0.3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0.18</v>
      </c>
      <c r="V4">
        <v>0</v>
      </c>
      <c r="W4">
        <v>0</v>
      </c>
      <c r="X4">
        <v>0</v>
      </c>
      <c r="Y4">
        <v>0.12</v>
      </c>
      <c r="Z4">
        <v>0</v>
      </c>
      <c r="AA4">
        <v>0</v>
      </c>
      <c r="AB4">
        <v>0</v>
      </c>
      <c r="AC4">
        <v>0</v>
      </c>
      <c r="AD4">
        <v>0.2</v>
      </c>
      <c r="AE4">
        <v>0</v>
      </c>
      <c r="AF4">
        <v>0</v>
      </c>
      <c r="AG4">
        <v>90</v>
      </c>
      <c r="AH4">
        <v>0</v>
      </c>
      <c r="AI4">
        <v>0</v>
      </c>
      <c r="AJ4">
        <v>0</v>
      </c>
      <c r="AK4">
        <v>0</v>
      </c>
      <c r="AL4">
        <v>0.34</v>
      </c>
      <c r="AM4">
        <v>7.4</v>
      </c>
      <c r="AN4">
        <v>0</v>
      </c>
      <c r="AO4">
        <v>6</v>
      </c>
      <c r="AP4">
        <v>0</v>
      </c>
      <c r="AQ4">
        <v>0</v>
      </c>
      <c r="AR4">
        <v>0</v>
      </c>
      <c r="AS4">
        <v>5.6000000000000001E-2</v>
      </c>
      <c r="AT4">
        <v>3.2000000000000001E-2</v>
      </c>
      <c r="AU4">
        <v>0.05</v>
      </c>
      <c r="AV4">
        <v>3.0000000000000001E-3</v>
      </c>
      <c r="AW4">
        <v>0.83</v>
      </c>
      <c r="AX4" s="3">
        <v>59.614785475936799</v>
      </c>
      <c r="AY4">
        <v>0</v>
      </c>
      <c r="AZ4">
        <v>0</v>
      </c>
      <c r="BA4">
        <v>2E-3</v>
      </c>
      <c r="BB4">
        <v>0.01</v>
      </c>
      <c r="BC4">
        <v>2</v>
      </c>
      <c r="BD4">
        <v>0</v>
      </c>
      <c r="BE4">
        <v>0.219</v>
      </c>
      <c r="BF4">
        <v>0</v>
      </c>
      <c r="BG4">
        <v>43.338000000000001</v>
      </c>
      <c r="BH4">
        <v>16.21</v>
      </c>
      <c r="BI4">
        <v>0.19</v>
      </c>
      <c r="BJ4" s="13">
        <v>40.384997531187622</v>
      </c>
      <c r="BK4" s="91">
        <f>(7147*AX4)+0.00000002</f>
        <v>426066.87179654033</v>
      </c>
      <c r="BL4" s="19" t="s">
        <v>79</v>
      </c>
      <c r="BM4" s="61">
        <v>2.5</v>
      </c>
      <c r="BN4" s="61"/>
      <c r="BO4" s="57">
        <v>279869.77396040002</v>
      </c>
      <c r="BP4" s="57"/>
      <c r="BQ4" s="57"/>
      <c r="BR4" s="57"/>
      <c r="BS4" s="58">
        <v>14191.769138958096</v>
      </c>
      <c r="BT4" s="58"/>
      <c r="BU4" s="58"/>
      <c r="BV4" s="19" t="s">
        <v>80</v>
      </c>
      <c r="BW4"/>
      <c r="BX4"/>
    </row>
    <row r="5" spans="1:198" s="3" customFormat="1" x14ac:dyDescent="0.2">
      <c r="A5" s="3" t="s">
        <v>68</v>
      </c>
      <c r="B5">
        <v>3.8</v>
      </c>
      <c r="C5">
        <v>9.4</v>
      </c>
      <c r="D5">
        <v>0</v>
      </c>
      <c r="E5">
        <v>0</v>
      </c>
      <c r="F5">
        <v>0</v>
      </c>
      <c r="G5">
        <v>0.3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0.18</v>
      </c>
      <c r="V5">
        <v>0</v>
      </c>
      <c r="W5">
        <v>0</v>
      </c>
      <c r="X5">
        <v>0</v>
      </c>
      <c r="Y5">
        <v>0.12</v>
      </c>
      <c r="Z5">
        <v>0</v>
      </c>
      <c r="AA5">
        <v>0</v>
      </c>
      <c r="AB5">
        <v>0</v>
      </c>
      <c r="AC5">
        <v>0</v>
      </c>
      <c r="AD5">
        <v>0.2</v>
      </c>
      <c r="AE5">
        <v>0</v>
      </c>
      <c r="AF5">
        <v>0</v>
      </c>
      <c r="AG5">
        <v>90</v>
      </c>
      <c r="AH5">
        <v>0</v>
      </c>
      <c r="AI5">
        <v>0</v>
      </c>
      <c r="AJ5">
        <v>0</v>
      </c>
      <c r="AK5">
        <v>0</v>
      </c>
      <c r="AL5">
        <v>0.34</v>
      </c>
      <c r="AM5">
        <v>7.4</v>
      </c>
      <c r="AN5">
        <v>0</v>
      </c>
      <c r="AO5">
        <v>6</v>
      </c>
      <c r="AP5">
        <v>0</v>
      </c>
      <c r="AQ5">
        <v>0</v>
      </c>
      <c r="AR5">
        <v>0</v>
      </c>
      <c r="AS5">
        <v>5.6000000000000001E-2</v>
      </c>
      <c r="AT5">
        <v>3.2000000000000001E-2</v>
      </c>
      <c r="AU5">
        <v>0.05</v>
      </c>
      <c r="AV5">
        <v>3.0000000000000001E-3</v>
      </c>
      <c r="AW5">
        <v>0.83</v>
      </c>
      <c r="AX5" s="3">
        <v>59.714114323302724</v>
      </c>
      <c r="AY5">
        <v>0</v>
      </c>
      <c r="AZ5">
        <v>0</v>
      </c>
      <c r="BA5">
        <v>2E-3</v>
      </c>
      <c r="BB5">
        <v>0.01</v>
      </c>
      <c r="BC5">
        <v>2</v>
      </c>
      <c r="BD5">
        <v>0</v>
      </c>
      <c r="BE5">
        <v>0.219</v>
      </c>
      <c r="BF5">
        <v>0</v>
      </c>
      <c r="BG5">
        <v>43.338000000000001</v>
      </c>
      <c r="BH5">
        <v>16.21</v>
      </c>
      <c r="BI5">
        <v>0.19</v>
      </c>
      <c r="BJ5" s="13">
        <v>45.733306916910294</v>
      </c>
      <c r="BK5" s="91">
        <f t="shared" ref="BK5:BK15" si="0">(7147*AX5)+0.00000002</f>
        <v>426776.77506866457</v>
      </c>
      <c r="BL5" s="3">
        <v>0</v>
      </c>
      <c r="BM5" s="32">
        <v>2.5</v>
      </c>
      <c r="BN5" s="32"/>
      <c r="BO5" s="30">
        <v>134703.25883531175</v>
      </c>
      <c r="BP5" s="30"/>
      <c r="BQ5" s="30"/>
      <c r="BR5" s="30"/>
      <c r="BS5" s="31">
        <v>8255.0864076023863</v>
      </c>
      <c r="BT5" s="31"/>
      <c r="BU5" s="31"/>
      <c r="BV5" s="3">
        <v>-73</v>
      </c>
      <c r="BW5"/>
      <c r="BX5"/>
    </row>
    <row r="6" spans="1:198" s="3" customFormat="1" x14ac:dyDescent="0.2">
      <c r="A6" s="3" t="s">
        <v>69</v>
      </c>
      <c r="B6">
        <v>3.8</v>
      </c>
      <c r="C6">
        <v>9.4</v>
      </c>
      <c r="D6">
        <v>0</v>
      </c>
      <c r="E6">
        <v>0</v>
      </c>
      <c r="F6">
        <v>0</v>
      </c>
      <c r="G6">
        <v>0.3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0.18</v>
      </c>
      <c r="V6">
        <v>0</v>
      </c>
      <c r="W6">
        <v>0</v>
      </c>
      <c r="X6">
        <v>0</v>
      </c>
      <c r="Y6">
        <v>0.12</v>
      </c>
      <c r="Z6">
        <v>0</v>
      </c>
      <c r="AA6">
        <v>0</v>
      </c>
      <c r="AB6">
        <v>0</v>
      </c>
      <c r="AC6">
        <v>0</v>
      </c>
      <c r="AD6">
        <v>0.2</v>
      </c>
      <c r="AE6">
        <v>0</v>
      </c>
      <c r="AF6">
        <v>0</v>
      </c>
      <c r="AG6">
        <v>90</v>
      </c>
      <c r="AH6">
        <v>0</v>
      </c>
      <c r="AI6">
        <v>0</v>
      </c>
      <c r="AJ6">
        <v>0</v>
      </c>
      <c r="AK6">
        <v>0</v>
      </c>
      <c r="AL6">
        <v>0.34</v>
      </c>
      <c r="AM6">
        <v>7.4</v>
      </c>
      <c r="AN6">
        <v>0</v>
      </c>
      <c r="AO6">
        <v>6</v>
      </c>
      <c r="AP6">
        <v>0</v>
      </c>
      <c r="AQ6">
        <v>0</v>
      </c>
      <c r="AR6">
        <v>0</v>
      </c>
      <c r="AS6">
        <v>5.6000000000000001E-2</v>
      </c>
      <c r="AT6">
        <v>3.2000000000000001E-2</v>
      </c>
      <c r="AU6">
        <v>0.05</v>
      </c>
      <c r="AV6">
        <v>3.0000000000000001E-3</v>
      </c>
      <c r="AW6">
        <v>0.83</v>
      </c>
      <c r="AX6" s="3">
        <v>58.965128178745232</v>
      </c>
      <c r="AY6">
        <v>0</v>
      </c>
      <c r="AZ6">
        <v>0</v>
      </c>
      <c r="BA6">
        <v>2E-3</v>
      </c>
      <c r="BB6">
        <v>0.01</v>
      </c>
      <c r="BC6">
        <v>2</v>
      </c>
      <c r="BD6">
        <v>0</v>
      </c>
      <c r="BE6">
        <v>0.219</v>
      </c>
      <c r="BF6">
        <v>0</v>
      </c>
      <c r="BG6">
        <v>43.338000000000001</v>
      </c>
      <c r="BH6">
        <v>16.21</v>
      </c>
      <c r="BI6">
        <v>0.19</v>
      </c>
      <c r="BJ6" s="13">
        <v>52.127700800212558</v>
      </c>
      <c r="BK6" s="91">
        <f t="shared" si="0"/>
        <v>421423.77109351219</v>
      </c>
      <c r="BL6" s="3">
        <v>26</v>
      </c>
      <c r="BM6" s="32">
        <v>2.5</v>
      </c>
      <c r="BN6" s="32"/>
      <c r="BO6" s="30">
        <v>135829.01242764079</v>
      </c>
      <c r="BP6" s="30"/>
      <c r="BQ6" s="30"/>
      <c r="BR6" s="30"/>
      <c r="BS6" s="31">
        <v>8522.3759638151769</v>
      </c>
      <c r="BT6" s="31"/>
      <c r="BU6" s="31"/>
      <c r="BV6" s="3">
        <v>-47</v>
      </c>
      <c r="BW6"/>
      <c r="BX6"/>
    </row>
    <row r="7" spans="1:198" s="3" customFormat="1" x14ac:dyDescent="0.2">
      <c r="A7" s="16" t="s">
        <v>70</v>
      </c>
      <c r="B7">
        <v>3.8</v>
      </c>
      <c r="C7">
        <v>9.4</v>
      </c>
      <c r="D7">
        <v>0</v>
      </c>
      <c r="E7">
        <v>0</v>
      </c>
      <c r="F7">
        <v>0</v>
      </c>
      <c r="G7">
        <v>0.3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0.18</v>
      </c>
      <c r="V7">
        <v>0</v>
      </c>
      <c r="W7">
        <v>0</v>
      </c>
      <c r="X7">
        <v>0</v>
      </c>
      <c r="Y7">
        <v>0.12</v>
      </c>
      <c r="Z7">
        <v>0</v>
      </c>
      <c r="AA7">
        <v>0</v>
      </c>
      <c r="AB7">
        <v>0</v>
      </c>
      <c r="AC7">
        <v>0</v>
      </c>
      <c r="AD7">
        <v>0.2</v>
      </c>
      <c r="AE7">
        <v>0</v>
      </c>
      <c r="AF7">
        <v>0</v>
      </c>
      <c r="AG7">
        <v>90</v>
      </c>
      <c r="AH7">
        <v>0</v>
      </c>
      <c r="AI7">
        <v>0</v>
      </c>
      <c r="AJ7">
        <v>0</v>
      </c>
      <c r="AK7">
        <v>0</v>
      </c>
      <c r="AL7">
        <v>0.34</v>
      </c>
      <c r="AM7">
        <v>7.4</v>
      </c>
      <c r="AN7">
        <v>0</v>
      </c>
      <c r="AO7">
        <v>6</v>
      </c>
      <c r="AP7">
        <v>0</v>
      </c>
      <c r="AQ7">
        <v>0</v>
      </c>
      <c r="AR7">
        <v>0</v>
      </c>
      <c r="AS7">
        <v>5.6000000000000001E-2</v>
      </c>
      <c r="AT7">
        <v>3.2000000000000001E-2</v>
      </c>
      <c r="AU7">
        <v>0.05</v>
      </c>
      <c r="AV7">
        <v>3.0000000000000001E-3</v>
      </c>
      <c r="AW7">
        <v>0.83</v>
      </c>
      <c r="AX7" s="3">
        <v>62.166810980222088</v>
      </c>
      <c r="AY7">
        <v>0</v>
      </c>
      <c r="AZ7">
        <v>0</v>
      </c>
      <c r="BA7">
        <v>2E-3</v>
      </c>
      <c r="BB7">
        <v>0.01</v>
      </c>
      <c r="BC7">
        <v>2</v>
      </c>
      <c r="BD7">
        <v>0</v>
      </c>
      <c r="BE7">
        <v>0.219</v>
      </c>
      <c r="BF7">
        <v>0</v>
      </c>
      <c r="BG7">
        <v>43.338000000000001</v>
      </c>
      <c r="BH7">
        <v>16.21</v>
      </c>
      <c r="BI7">
        <v>0.19</v>
      </c>
      <c r="BJ7" s="13">
        <v>16.021914147964171</v>
      </c>
      <c r="BK7" s="91">
        <f t="shared" si="0"/>
        <v>444306.19807566731</v>
      </c>
      <c r="BL7" s="3">
        <v>49</v>
      </c>
      <c r="BM7" s="32">
        <v>2.5</v>
      </c>
      <c r="BN7" s="32"/>
      <c r="BO7" s="30">
        <v>136048.1850635999</v>
      </c>
      <c r="BP7" s="30"/>
      <c r="BQ7" s="30"/>
      <c r="BR7" s="30"/>
      <c r="BS7" s="31">
        <v>6618.8956666132672</v>
      </c>
      <c r="BT7" s="31"/>
      <c r="BU7" s="31"/>
      <c r="BV7" s="3">
        <v>-24</v>
      </c>
      <c r="BW7"/>
      <c r="BX7"/>
    </row>
    <row r="8" spans="1:198" s="3" customFormat="1" x14ac:dyDescent="0.2">
      <c r="A8" s="16" t="s">
        <v>71</v>
      </c>
      <c r="B8">
        <v>3.8</v>
      </c>
      <c r="C8">
        <v>9.4</v>
      </c>
      <c r="D8">
        <v>0</v>
      </c>
      <c r="E8">
        <v>0</v>
      </c>
      <c r="F8">
        <v>0</v>
      </c>
      <c r="G8">
        <v>0.3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0.18</v>
      </c>
      <c r="V8">
        <v>0</v>
      </c>
      <c r="W8">
        <v>0</v>
      </c>
      <c r="X8">
        <v>0</v>
      </c>
      <c r="Y8">
        <v>0.12</v>
      </c>
      <c r="Z8">
        <v>0</v>
      </c>
      <c r="AA8">
        <v>0</v>
      </c>
      <c r="AB8">
        <v>0</v>
      </c>
      <c r="AC8">
        <v>0</v>
      </c>
      <c r="AD8">
        <v>0.2</v>
      </c>
      <c r="AE8">
        <v>0</v>
      </c>
      <c r="AF8">
        <v>0</v>
      </c>
      <c r="AG8">
        <v>90</v>
      </c>
      <c r="AH8">
        <v>0</v>
      </c>
      <c r="AI8">
        <v>0</v>
      </c>
      <c r="AJ8">
        <v>0</v>
      </c>
      <c r="AK8">
        <v>0</v>
      </c>
      <c r="AL8">
        <v>0.34</v>
      </c>
      <c r="AM8">
        <v>7.4</v>
      </c>
      <c r="AN8">
        <v>0</v>
      </c>
      <c r="AO8">
        <v>6</v>
      </c>
      <c r="AP8">
        <v>0</v>
      </c>
      <c r="AQ8">
        <v>0</v>
      </c>
      <c r="AR8">
        <v>0</v>
      </c>
      <c r="AS8">
        <v>5.6000000000000001E-2</v>
      </c>
      <c r="AT8">
        <v>3.2000000000000001E-2</v>
      </c>
      <c r="AU8">
        <v>0.05</v>
      </c>
      <c r="AV8">
        <v>3.0000000000000001E-3</v>
      </c>
      <c r="AW8">
        <v>0.83</v>
      </c>
      <c r="AX8" s="3">
        <v>59.422840819020394</v>
      </c>
      <c r="AY8">
        <v>0</v>
      </c>
      <c r="AZ8">
        <v>0</v>
      </c>
      <c r="BA8">
        <v>2E-3</v>
      </c>
      <c r="BB8">
        <v>0.01</v>
      </c>
      <c r="BC8">
        <v>2</v>
      </c>
      <c r="BD8">
        <v>0</v>
      </c>
      <c r="BE8">
        <v>0.219</v>
      </c>
      <c r="BF8">
        <v>0</v>
      </c>
      <c r="BG8">
        <v>43.338000000000001</v>
      </c>
      <c r="BH8">
        <v>16.21</v>
      </c>
      <c r="BI8">
        <v>0.19</v>
      </c>
      <c r="BJ8" s="13">
        <v>47.677238291348665</v>
      </c>
      <c r="BK8" s="91">
        <f t="shared" si="0"/>
        <v>424695.04333355877</v>
      </c>
      <c r="BL8" s="3">
        <v>73</v>
      </c>
      <c r="BM8" s="32">
        <v>2.5</v>
      </c>
      <c r="BN8" s="32"/>
      <c r="BO8" s="30">
        <v>145040.3475383016</v>
      </c>
      <c r="BP8" s="30"/>
      <c r="BQ8" s="30"/>
      <c r="BR8" s="30"/>
      <c r="BS8" s="31">
        <v>9090.4560630242086</v>
      </c>
      <c r="BT8" s="31"/>
      <c r="BU8" s="31"/>
      <c r="BV8" s="3">
        <v>0</v>
      </c>
      <c r="BW8"/>
      <c r="BX8"/>
    </row>
    <row r="9" spans="1:198" s="3" customFormat="1" x14ac:dyDescent="0.2">
      <c r="A9" s="16" t="s">
        <v>72</v>
      </c>
      <c r="B9">
        <v>3.8</v>
      </c>
      <c r="C9">
        <v>9.4</v>
      </c>
      <c r="D9">
        <v>0</v>
      </c>
      <c r="E9">
        <v>0</v>
      </c>
      <c r="F9">
        <v>0</v>
      </c>
      <c r="G9">
        <v>0.3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0.18</v>
      </c>
      <c r="V9">
        <v>0</v>
      </c>
      <c r="W9">
        <v>0</v>
      </c>
      <c r="X9">
        <v>0</v>
      </c>
      <c r="Y9">
        <v>0.12</v>
      </c>
      <c r="Z9">
        <v>0</v>
      </c>
      <c r="AA9">
        <v>0</v>
      </c>
      <c r="AB9">
        <v>0</v>
      </c>
      <c r="AC9">
        <v>0</v>
      </c>
      <c r="AD9">
        <v>0.2</v>
      </c>
      <c r="AE9">
        <v>0</v>
      </c>
      <c r="AF9">
        <v>0</v>
      </c>
      <c r="AG9">
        <v>90</v>
      </c>
      <c r="AH9">
        <v>0</v>
      </c>
      <c r="AI9">
        <v>0</v>
      </c>
      <c r="AJ9">
        <v>0</v>
      </c>
      <c r="AK9">
        <v>0</v>
      </c>
      <c r="AL9">
        <v>0.34</v>
      </c>
      <c r="AM9">
        <v>7.4</v>
      </c>
      <c r="AN9">
        <v>0</v>
      </c>
      <c r="AO9">
        <v>6</v>
      </c>
      <c r="AP9">
        <v>0</v>
      </c>
      <c r="AQ9">
        <v>0</v>
      </c>
      <c r="AR9">
        <v>0</v>
      </c>
      <c r="AS9">
        <v>5.6000000000000001E-2</v>
      </c>
      <c r="AT9">
        <v>3.2000000000000001E-2</v>
      </c>
      <c r="AU9">
        <v>0.05</v>
      </c>
      <c r="AV9">
        <v>3.0000000000000001E-3</v>
      </c>
      <c r="AW9">
        <v>0.83</v>
      </c>
      <c r="AX9" s="3">
        <v>57.975293446993746</v>
      </c>
      <c r="AY9">
        <v>0</v>
      </c>
      <c r="AZ9">
        <v>0</v>
      </c>
      <c r="BA9">
        <v>2E-3</v>
      </c>
      <c r="BB9">
        <v>0.01</v>
      </c>
      <c r="BC9">
        <v>2</v>
      </c>
      <c r="BD9">
        <v>0</v>
      </c>
      <c r="BE9">
        <v>0.219</v>
      </c>
      <c r="BF9">
        <v>0</v>
      </c>
      <c r="BG9">
        <v>43.338000000000001</v>
      </c>
      <c r="BH9">
        <v>16.21</v>
      </c>
      <c r="BI9">
        <v>0.19</v>
      </c>
      <c r="BJ9" s="13">
        <v>39.016454090980588</v>
      </c>
      <c r="BK9" s="91">
        <f t="shared" si="0"/>
        <v>414349.42226568435</v>
      </c>
      <c r="BL9" s="3">
        <v>113</v>
      </c>
      <c r="BM9" s="32">
        <v>2.5</v>
      </c>
      <c r="BN9" s="32"/>
      <c r="BO9" s="30">
        <v>146246.3319234433</v>
      </c>
      <c r="BP9" s="30"/>
      <c r="BQ9" s="30"/>
      <c r="BR9" s="30"/>
      <c r="BS9" s="31">
        <v>8055.3737775445552</v>
      </c>
      <c r="BT9" s="31"/>
      <c r="BU9" s="31"/>
      <c r="BV9" s="3">
        <v>40</v>
      </c>
      <c r="BW9"/>
      <c r="BX9"/>
    </row>
    <row r="10" spans="1:198" s="3" customFormat="1" x14ac:dyDescent="0.2">
      <c r="A10" s="16" t="s">
        <v>73</v>
      </c>
      <c r="B10">
        <v>3.8</v>
      </c>
      <c r="C10">
        <v>9.4</v>
      </c>
      <c r="D10">
        <v>0</v>
      </c>
      <c r="E10">
        <v>0</v>
      </c>
      <c r="F10">
        <v>0</v>
      </c>
      <c r="G10">
        <v>0.3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0.18</v>
      </c>
      <c r="V10">
        <v>0</v>
      </c>
      <c r="W10">
        <v>0</v>
      </c>
      <c r="X10">
        <v>0</v>
      </c>
      <c r="Y10">
        <v>0.12</v>
      </c>
      <c r="Z10">
        <v>0</v>
      </c>
      <c r="AA10">
        <v>0</v>
      </c>
      <c r="AB10">
        <v>0</v>
      </c>
      <c r="AC10">
        <v>0</v>
      </c>
      <c r="AD10">
        <v>0.2</v>
      </c>
      <c r="AE10">
        <v>0</v>
      </c>
      <c r="AF10">
        <v>0</v>
      </c>
      <c r="AG10">
        <v>90</v>
      </c>
      <c r="AH10">
        <v>0</v>
      </c>
      <c r="AI10">
        <v>0</v>
      </c>
      <c r="AJ10">
        <v>0</v>
      </c>
      <c r="AK10">
        <v>0</v>
      </c>
      <c r="AL10">
        <v>0.34</v>
      </c>
      <c r="AM10">
        <v>7.4</v>
      </c>
      <c r="AN10">
        <v>0</v>
      </c>
      <c r="AO10">
        <v>6</v>
      </c>
      <c r="AP10">
        <v>0</v>
      </c>
      <c r="AQ10">
        <v>0</v>
      </c>
      <c r="AR10">
        <v>0</v>
      </c>
      <c r="AS10">
        <v>5.6000000000000001E-2</v>
      </c>
      <c r="AT10">
        <v>3.2000000000000001E-2</v>
      </c>
      <c r="AU10">
        <v>0.05</v>
      </c>
      <c r="AV10">
        <v>3.0000000000000001E-3</v>
      </c>
      <c r="AW10">
        <v>0.83</v>
      </c>
      <c r="AX10" s="3">
        <v>59.384039346978753</v>
      </c>
      <c r="AY10">
        <v>0</v>
      </c>
      <c r="AZ10">
        <v>0</v>
      </c>
      <c r="BA10">
        <v>2E-3</v>
      </c>
      <c r="BB10">
        <v>0.01</v>
      </c>
      <c r="BC10">
        <v>2</v>
      </c>
      <c r="BD10">
        <v>0</v>
      </c>
      <c r="BE10">
        <v>0.219</v>
      </c>
      <c r="BF10">
        <v>0</v>
      </c>
      <c r="BG10">
        <v>43.338000000000001</v>
      </c>
      <c r="BH10">
        <v>16.21</v>
      </c>
      <c r="BI10">
        <v>0.19</v>
      </c>
      <c r="BJ10" s="13">
        <v>65.053663484685543</v>
      </c>
      <c r="BK10" s="91">
        <f t="shared" si="0"/>
        <v>424417.72921287717</v>
      </c>
      <c r="BL10" s="3">
        <v>151</v>
      </c>
      <c r="BM10" s="32">
        <v>2.5</v>
      </c>
      <c r="BN10" s="32"/>
      <c r="BO10" s="30">
        <v>165756.60621231794</v>
      </c>
      <c r="BP10" s="30"/>
      <c r="BQ10" s="30"/>
      <c r="BR10" s="30"/>
      <c r="BS10" s="31">
        <v>11632.693106918496</v>
      </c>
      <c r="BT10" s="31"/>
      <c r="BU10" s="31"/>
      <c r="BV10" s="3">
        <v>78</v>
      </c>
      <c r="BW10"/>
      <c r="BX10"/>
    </row>
    <row r="11" spans="1:198" s="3" customFormat="1" x14ac:dyDescent="0.2">
      <c r="A11" s="3" t="s">
        <v>74</v>
      </c>
      <c r="B11">
        <v>3.8</v>
      </c>
      <c r="C11">
        <v>9.4</v>
      </c>
      <c r="D11">
        <v>0</v>
      </c>
      <c r="E11">
        <v>0</v>
      </c>
      <c r="F11">
        <v>0</v>
      </c>
      <c r="G11">
        <v>0.3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0.18</v>
      </c>
      <c r="V11">
        <v>0</v>
      </c>
      <c r="W11">
        <v>0</v>
      </c>
      <c r="X11">
        <v>0</v>
      </c>
      <c r="Y11">
        <v>0.12</v>
      </c>
      <c r="Z11">
        <v>0</v>
      </c>
      <c r="AA11">
        <v>0</v>
      </c>
      <c r="AB11">
        <v>0</v>
      </c>
      <c r="AC11">
        <v>0</v>
      </c>
      <c r="AD11">
        <v>0.2</v>
      </c>
      <c r="AE11">
        <v>0</v>
      </c>
      <c r="AF11">
        <v>0</v>
      </c>
      <c r="AG11">
        <v>90</v>
      </c>
      <c r="AH11">
        <v>0</v>
      </c>
      <c r="AI11">
        <v>0</v>
      </c>
      <c r="AJ11">
        <v>0</v>
      </c>
      <c r="AK11">
        <v>0</v>
      </c>
      <c r="AL11">
        <v>0.34</v>
      </c>
      <c r="AM11">
        <v>7.4</v>
      </c>
      <c r="AN11">
        <v>0</v>
      </c>
      <c r="AO11">
        <v>6</v>
      </c>
      <c r="AP11">
        <v>0</v>
      </c>
      <c r="AQ11">
        <v>0</v>
      </c>
      <c r="AR11">
        <v>0</v>
      </c>
      <c r="AS11">
        <v>5.6000000000000001E-2</v>
      </c>
      <c r="AT11">
        <v>3.2000000000000001E-2</v>
      </c>
      <c r="AU11">
        <v>0.05</v>
      </c>
      <c r="AV11">
        <v>3.0000000000000001E-3</v>
      </c>
      <c r="AW11">
        <v>0.83</v>
      </c>
      <c r="AX11" s="3">
        <v>59.004986554762645</v>
      </c>
      <c r="AY11">
        <v>0</v>
      </c>
      <c r="AZ11">
        <v>0</v>
      </c>
      <c r="BA11">
        <v>2E-3</v>
      </c>
      <c r="BB11">
        <v>0.01</v>
      </c>
      <c r="BC11">
        <v>2</v>
      </c>
      <c r="BD11">
        <v>0</v>
      </c>
      <c r="BE11">
        <v>0.219</v>
      </c>
      <c r="BF11">
        <v>0</v>
      </c>
      <c r="BG11">
        <v>43.338000000000001</v>
      </c>
      <c r="BH11">
        <v>16.21</v>
      </c>
      <c r="BI11">
        <v>0.19</v>
      </c>
      <c r="BJ11" s="13">
        <v>42.455331932241627</v>
      </c>
      <c r="BK11" s="91">
        <f t="shared" si="0"/>
        <v>421708.63890690863</v>
      </c>
      <c r="BL11" s="3">
        <v>231</v>
      </c>
      <c r="BM11" s="32">
        <v>2.5</v>
      </c>
      <c r="BN11" s="32"/>
      <c r="BO11" s="30">
        <v>169076.68024116088</v>
      </c>
      <c r="BP11" s="30"/>
      <c r="BQ11" s="30"/>
      <c r="BR11" s="30"/>
      <c r="BS11" s="31">
        <v>9485.1686156693195</v>
      </c>
      <c r="BT11" s="31"/>
      <c r="BU11" s="31"/>
      <c r="BV11" s="3">
        <v>158</v>
      </c>
      <c r="BW11"/>
      <c r="BX11"/>
    </row>
    <row r="12" spans="1:198" s="3" customFormat="1" x14ac:dyDescent="0.2">
      <c r="A12" s="3" t="s">
        <v>75</v>
      </c>
      <c r="B12">
        <v>3.8</v>
      </c>
      <c r="C12">
        <v>9.4</v>
      </c>
      <c r="D12">
        <v>0</v>
      </c>
      <c r="E12">
        <v>0</v>
      </c>
      <c r="F12">
        <v>0</v>
      </c>
      <c r="G12">
        <v>0.3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0.18</v>
      </c>
      <c r="V12">
        <v>0</v>
      </c>
      <c r="W12">
        <v>0</v>
      </c>
      <c r="X12">
        <v>0</v>
      </c>
      <c r="Y12">
        <v>0.12</v>
      </c>
      <c r="Z12">
        <v>0</v>
      </c>
      <c r="AA12">
        <v>0</v>
      </c>
      <c r="AB12">
        <v>0</v>
      </c>
      <c r="AC12">
        <v>0</v>
      </c>
      <c r="AD12">
        <v>0.2</v>
      </c>
      <c r="AE12">
        <v>0</v>
      </c>
      <c r="AF12">
        <v>0</v>
      </c>
      <c r="AG12">
        <v>90</v>
      </c>
      <c r="AH12">
        <v>0</v>
      </c>
      <c r="AI12">
        <v>0</v>
      </c>
      <c r="AJ12">
        <v>0</v>
      </c>
      <c r="AK12">
        <v>0</v>
      </c>
      <c r="AL12">
        <v>0.34</v>
      </c>
      <c r="AM12">
        <v>7.4</v>
      </c>
      <c r="AN12">
        <v>0</v>
      </c>
      <c r="AO12">
        <v>6</v>
      </c>
      <c r="AP12">
        <v>0</v>
      </c>
      <c r="AQ12">
        <v>0</v>
      </c>
      <c r="AR12">
        <v>0</v>
      </c>
      <c r="AS12">
        <v>5.6000000000000001E-2</v>
      </c>
      <c r="AT12">
        <v>3.2000000000000001E-2</v>
      </c>
      <c r="AU12">
        <v>0.05</v>
      </c>
      <c r="AV12">
        <v>3.0000000000000001E-3</v>
      </c>
      <c r="AW12">
        <v>0.83</v>
      </c>
      <c r="AX12" s="3">
        <v>59.008787659576086</v>
      </c>
      <c r="AY12">
        <v>0</v>
      </c>
      <c r="AZ12">
        <v>0</v>
      </c>
      <c r="BA12">
        <v>2E-3</v>
      </c>
      <c r="BB12">
        <v>0.01</v>
      </c>
      <c r="BC12">
        <v>2</v>
      </c>
      <c r="BD12">
        <v>0</v>
      </c>
      <c r="BE12">
        <v>0.219</v>
      </c>
      <c r="BF12">
        <v>0</v>
      </c>
      <c r="BG12">
        <v>43.338000000000001</v>
      </c>
      <c r="BH12">
        <v>16.21</v>
      </c>
      <c r="BI12">
        <v>0.19</v>
      </c>
      <c r="BJ12" s="13">
        <v>53.768295803879418</v>
      </c>
      <c r="BK12" s="91">
        <f t="shared" si="0"/>
        <v>421735.80540301034</v>
      </c>
      <c r="BL12" s="3">
        <v>271</v>
      </c>
      <c r="BM12" s="32">
        <v>2.5</v>
      </c>
      <c r="BN12" s="32"/>
      <c r="BO12" s="30">
        <v>184037.70259075912</v>
      </c>
      <c r="BP12" s="30"/>
      <c r="BQ12" s="30"/>
      <c r="BR12" s="30"/>
      <c r="BS12" s="31">
        <v>11302.555172797967</v>
      </c>
      <c r="BT12" s="31"/>
      <c r="BU12" s="31"/>
      <c r="BV12" s="3">
        <v>198</v>
      </c>
      <c r="BW12"/>
      <c r="BX12"/>
    </row>
    <row r="13" spans="1:198" s="3" customFormat="1" x14ac:dyDescent="0.2">
      <c r="A13" s="16" t="s">
        <v>76</v>
      </c>
      <c r="B13">
        <v>3.8</v>
      </c>
      <c r="C13">
        <v>9.4</v>
      </c>
      <c r="D13">
        <v>0</v>
      </c>
      <c r="E13">
        <v>0</v>
      </c>
      <c r="F13">
        <v>0</v>
      </c>
      <c r="G13">
        <v>0.3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0.18</v>
      </c>
      <c r="V13">
        <v>0</v>
      </c>
      <c r="W13">
        <v>0</v>
      </c>
      <c r="X13">
        <v>0</v>
      </c>
      <c r="Y13">
        <v>0.12</v>
      </c>
      <c r="Z13">
        <v>0</v>
      </c>
      <c r="AA13">
        <v>0</v>
      </c>
      <c r="AB13">
        <v>0</v>
      </c>
      <c r="AC13">
        <v>0</v>
      </c>
      <c r="AD13">
        <v>0.2</v>
      </c>
      <c r="AE13">
        <v>0</v>
      </c>
      <c r="AF13">
        <v>0</v>
      </c>
      <c r="AG13">
        <v>90</v>
      </c>
      <c r="AH13">
        <v>0</v>
      </c>
      <c r="AI13">
        <v>0</v>
      </c>
      <c r="AJ13">
        <v>0</v>
      </c>
      <c r="AK13">
        <v>0</v>
      </c>
      <c r="AL13">
        <v>0.34</v>
      </c>
      <c r="AM13">
        <v>7.4</v>
      </c>
      <c r="AN13">
        <v>0</v>
      </c>
      <c r="AO13">
        <v>6</v>
      </c>
      <c r="AP13">
        <v>0</v>
      </c>
      <c r="AQ13">
        <v>0</v>
      </c>
      <c r="AR13">
        <v>0</v>
      </c>
      <c r="AS13">
        <v>5.6000000000000001E-2</v>
      </c>
      <c r="AT13">
        <v>3.2000000000000001E-2</v>
      </c>
      <c r="AU13">
        <v>0.05</v>
      </c>
      <c r="AV13">
        <v>3.0000000000000001E-3</v>
      </c>
      <c r="AW13">
        <v>0.83</v>
      </c>
      <c r="AX13" s="3">
        <v>61.218116000201618</v>
      </c>
      <c r="AY13">
        <v>0</v>
      </c>
      <c r="AZ13">
        <v>0</v>
      </c>
      <c r="BA13">
        <v>2E-3</v>
      </c>
      <c r="BB13">
        <v>0.01</v>
      </c>
      <c r="BC13">
        <v>2</v>
      </c>
      <c r="BD13">
        <v>0</v>
      </c>
      <c r="BE13">
        <v>0.219</v>
      </c>
      <c r="BF13">
        <v>0</v>
      </c>
      <c r="BG13">
        <v>43.338000000000001</v>
      </c>
      <c r="BH13">
        <v>16.21</v>
      </c>
      <c r="BI13">
        <v>0.19</v>
      </c>
      <c r="BJ13" s="13">
        <v>16.959921382407703</v>
      </c>
      <c r="BK13" s="91">
        <f t="shared" si="0"/>
        <v>437525.875053461</v>
      </c>
      <c r="BL13" s="3">
        <v>311</v>
      </c>
      <c r="BM13" s="32">
        <v>2.5</v>
      </c>
      <c r="BN13" s="32"/>
      <c r="BO13" s="30">
        <v>178693.56027293063</v>
      </c>
      <c r="BP13" s="30"/>
      <c r="BQ13" s="30"/>
      <c r="BR13" s="30"/>
      <c r="BS13" s="31">
        <v>8293.0268246592696</v>
      </c>
      <c r="BT13" s="31"/>
      <c r="BU13" s="31"/>
      <c r="BV13" s="3">
        <v>238</v>
      </c>
      <c r="BW13"/>
      <c r="BX13"/>
    </row>
    <row r="14" spans="1:198" s="3" customFormat="1" x14ac:dyDescent="0.2">
      <c r="A14" s="16" t="s">
        <v>77</v>
      </c>
      <c r="B14">
        <v>3.8</v>
      </c>
      <c r="C14">
        <v>9.4</v>
      </c>
      <c r="D14">
        <v>0</v>
      </c>
      <c r="E14">
        <v>0</v>
      </c>
      <c r="F14">
        <v>0</v>
      </c>
      <c r="G14">
        <v>0.3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0.18</v>
      </c>
      <c r="V14">
        <v>0</v>
      </c>
      <c r="W14">
        <v>0</v>
      </c>
      <c r="X14">
        <v>0</v>
      </c>
      <c r="Y14">
        <v>0.12</v>
      </c>
      <c r="Z14">
        <v>0</v>
      </c>
      <c r="AA14">
        <v>0</v>
      </c>
      <c r="AB14">
        <v>0</v>
      </c>
      <c r="AC14">
        <v>0</v>
      </c>
      <c r="AD14">
        <v>0.2</v>
      </c>
      <c r="AE14">
        <v>0</v>
      </c>
      <c r="AF14">
        <v>0</v>
      </c>
      <c r="AG14">
        <v>90</v>
      </c>
      <c r="AH14">
        <v>0</v>
      </c>
      <c r="AI14">
        <v>0</v>
      </c>
      <c r="AJ14">
        <v>0</v>
      </c>
      <c r="AK14">
        <v>0</v>
      </c>
      <c r="AL14">
        <v>0.34</v>
      </c>
      <c r="AM14">
        <v>7.4</v>
      </c>
      <c r="AN14">
        <v>0</v>
      </c>
      <c r="AO14">
        <v>6</v>
      </c>
      <c r="AP14">
        <v>0</v>
      </c>
      <c r="AQ14">
        <v>0</v>
      </c>
      <c r="AR14">
        <v>0</v>
      </c>
      <c r="AS14">
        <v>5.6000000000000001E-2</v>
      </c>
      <c r="AT14">
        <v>3.2000000000000001E-2</v>
      </c>
      <c r="AU14">
        <v>0.05</v>
      </c>
      <c r="AV14">
        <v>3.0000000000000001E-3</v>
      </c>
      <c r="AW14">
        <v>0.83</v>
      </c>
      <c r="AX14" s="3">
        <v>59.090642818736598</v>
      </c>
      <c r="AY14">
        <v>0</v>
      </c>
      <c r="AZ14">
        <v>0</v>
      </c>
      <c r="BA14">
        <v>2E-3</v>
      </c>
      <c r="BB14">
        <v>0.01</v>
      </c>
      <c r="BC14">
        <v>2</v>
      </c>
      <c r="BD14">
        <v>0</v>
      </c>
      <c r="BE14">
        <v>0.219</v>
      </c>
      <c r="BF14">
        <v>0</v>
      </c>
      <c r="BG14">
        <v>43.338000000000001</v>
      </c>
      <c r="BH14">
        <v>16.21</v>
      </c>
      <c r="BI14">
        <v>0.19</v>
      </c>
      <c r="BJ14" s="13">
        <v>47.515937581949999</v>
      </c>
      <c r="BK14" s="91">
        <f t="shared" si="0"/>
        <v>422320.82422553049</v>
      </c>
      <c r="BL14" s="3">
        <v>361</v>
      </c>
      <c r="BM14" s="32">
        <v>2.5</v>
      </c>
      <c r="BN14" s="32"/>
      <c r="BO14" s="30">
        <v>209976.58675949287</v>
      </c>
      <c r="BP14" s="30"/>
      <c r="BQ14" s="30"/>
      <c r="BR14" s="30"/>
      <c r="BS14" s="31">
        <v>11972.868124688232</v>
      </c>
      <c r="BT14" s="31"/>
      <c r="BU14" s="31"/>
      <c r="BV14" s="3">
        <v>288</v>
      </c>
      <c r="BW14"/>
      <c r="BX14"/>
    </row>
    <row r="15" spans="1:198" s="3" customFormat="1" x14ac:dyDescent="0.2">
      <c r="A15" s="16" t="s">
        <v>78</v>
      </c>
      <c r="B15">
        <v>3.8</v>
      </c>
      <c r="C15">
        <v>9.4</v>
      </c>
      <c r="D15">
        <v>0</v>
      </c>
      <c r="E15">
        <v>0</v>
      </c>
      <c r="F15">
        <v>0</v>
      </c>
      <c r="G15">
        <v>0.3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0.18</v>
      </c>
      <c r="V15">
        <v>0</v>
      </c>
      <c r="W15">
        <v>0</v>
      </c>
      <c r="X15">
        <v>0</v>
      </c>
      <c r="Y15">
        <v>0.12</v>
      </c>
      <c r="Z15">
        <v>0</v>
      </c>
      <c r="AA15">
        <v>0</v>
      </c>
      <c r="AB15">
        <v>0</v>
      </c>
      <c r="AC15">
        <v>0</v>
      </c>
      <c r="AD15">
        <v>0.2</v>
      </c>
      <c r="AE15">
        <v>0</v>
      </c>
      <c r="AF15">
        <v>0</v>
      </c>
      <c r="AG15">
        <v>90</v>
      </c>
      <c r="AH15">
        <v>0</v>
      </c>
      <c r="AI15">
        <v>0</v>
      </c>
      <c r="AJ15">
        <v>0</v>
      </c>
      <c r="AK15">
        <v>0</v>
      </c>
      <c r="AL15">
        <v>0.34</v>
      </c>
      <c r="AM15">
        <v>7.4</v>
      </c>
      <c r="AN15">
        <v>0</v>
      </c>
      <c r="AO15">
        <v>6</v>
      </c>
      <c r="AP15">
        <v>0</v>
      </c>
      <c r="AQ15">
        <v>0</v>
      </c>
      <c r="AR15">
        <v>0</v>
      </c>
      <c r="AS15">
        <v>5.6000000000000001E-2</v>
      </c>
      <c r="AT15">
        <v>3.2000000000000001E-2</v>
      </c>
      <c r="AU15">
        <v>0.05</v>
      </c>
      <c r="AV15">
        <v>3.0000000000000001E-3</v>
      </c>
      <c r="AW15">
        <v>0.83</v>
      </c>
      <c r="AX15" s="3">
        <v>55.43898689236822</v>
      </c>
      <c r="AY15">
        <v>0</v>
      </c>
      <c r="AZ15">
        <v>0</v>
      </c>
      <c r="BA15">
        <v>2E-3</v>
      </c>
      <c r="BB15">
        <v>0.01</v>
      </c>
      <c r="BC15">
        <v>2</v>
      </c>
      <c r="BD15">
        <v>0</v>
      </c>
      <c r="BE15">
        <v>0.219</v>
      </c>
      <c r="BF15">
        <v>0</v>
      </c>
      <c r="BG15">
        <v>43.338000000000001</v>
      </c>
      <c r="BH15">
        <v>16.21</v>
      </c>
      <c r="BI15">
        <v>0.19</v>
      </c>
      <c r="BJ15" s="13">
        <v>10.443645164677898</v>
      </c>
      <c r="BK15" s="91">
        <f t="shared" si="0"/>
        <v>396222.43931977567</v>
      </c>
      <c r="BL15" s="3">
        <v>426</v>
      </c>
      <c r="BM15" s="32">
        <v>2.5</v>
      </c>
      <c r="BN15" s="32"/>
      <c r="BO15" s="30">
        <v>183410.16028442781</v>
      </c>
      <c r="BP15" s="30"/>
      <c r="BQ15" s="30"/>
      <c r="BR15" s="30"/>
      <c r="BS15" s="31">
        <v>7040.5899557190096</v>
      </c>
      <c r="BT15" s="31"/>
      <c r="BU15" s="31"/>
      <c r="BV15" s="3">
        <v>353</v>
      </c>
      <c r="BW15"/>
      <c r="BX15"/>
    </row>
    <row r="17" spans="1:67" s="3" customFormat="1" x14ac:dyDescent="0.2">
      <c r="A17" s="20"/>
      <c r="B17" s="92" t="s">
        <v>89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Y17"/>
      <c r="AZ17"/>
      <c r="BA17"/>
      <c r="BB17"/>
      <c r="BC17"/>
      <c r="BD17"/>
      <c r="BE17"/>
      <c r="BF17"/>
      <c r="BG17"/>
      <c r="BH17"/>
      <c r="BI17"/>
      <c r="BJ17" s="13"/>
      <c r="BN17" s="14"/>
      <c r="BO17" s="15"/>
    </row>
    <row r="18" spans="1:67" x14ac:dyDescent="0.2">
      <c r="A18" s="20"/>
      <c r="B18" s="92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</row>
    <row r="19" spans="1:67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67" x14ac:dyDescent="0.2">
      <c r="A20" s="16"/>
    </row>
    <row r="21" spans="1:67" x14ac:dyDescent="0.2">
      <c r="A21" s="3"/>
    </row>
    <row r="22" spans="1:67" x14ac:dyDescent="0.2">
      <c r="A22" s="3"/>
    </row>
    <row r="23" spans="1:67" x14ac:dyDescent="0.2">
      <c r="A23" s="16"/>
    </row>
    <row r="24" spans="1:67" x14ac:dyDescent="0.2">
      <c r="A24" s="16"/>
    </row>
    <row r="25" spans="1:67" x14ac:dyDescent="0.2">
      <c r="A25" s="16"/>
    </row>
    <row r="26" spans="1:67" x14ac:dyDescent="0.2">
      <c r="A26" s="16"/>
    </row>
    <row r="27" spans="1:67" x14ac:dyDescent="0.2">
      <c r="A27" s="3"/>
    </row>
    <row r="28" spans="1:67" x14ac:dyDescent="0.2">
      <c r="A28" s="3"/>
    </row>
    <row r="29" spans="1:67" x14ac:dyDescent="0.2">
      <c r="A29" s="16"/>
    </row>
    <row r="30" spans="1:67" x14ac:dyDescent="0.2">
      <c r="A30" s="16"/>
    </row>
    <row r="31" spans="1:67" x14ac:dyDescent="0.2">
      <c r="A31" s="16"/>
    </row>
    <row r="33" spans="1:14" x14ac:dyDescent="0.2">
      <c r="A33" s="20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</row>
    <row r="34" spans="1:14" x14ac:dyDescent="0.2">
      <c r="A34" s="20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</row>
    <row r="35" spans="1:14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">
      <c r="A36" s="16"/>
    </row>
    <row r="37" spans="1:14" x14ac:dyDescent="0.2">
      <c r="A37" s="3"/>
    </row>
    <row r="38" spans="1:14" x14ac:dyDescent="0.2">
      <c r="A38" s="3"/>
    </row>
    <row r="39" spans="1:14" x14ac:dyDescent="0.2">
      <c r="A39" s="16"/>
    </row>
    <row r="40" spans="1:14" x14ac:dyDescent="0.2">
      <c r="A40" s="16"/>
    </row>
    <row r="41" spans="1:14" x14ac:dyDescent="0.2">
      <c r="A41" s="16"/>
    </row>
    <row r="42" spans="1:14" x14ac:dyDescent="0.2">
      <c r="A42" s="16"/>
    </row>
    <row r="43" spans="1:14" x14ac:dyDescent="0.2">
      <c r="A43" s="3"/>
    </row>
    <row r="44" spans="1:14" x14ac:dyDescent="0.2">
      <c r="A44" s="3"/>
    </row>
    <row r="45" spans="1:14" x14ac:dyDescent="0.2">
      <c r="A45" s="16"/>
    </row>
    <row r="46" spans="1:14" x14ac:dyDescent="0.2">
      <c r="A46" s="16"/>
    </row>
    <row r="47" spans="1:14" x14ac:dyDescent="0.2">
      <c r="A47" s="16"/>
    </row>
    <row r="49" spans="1:14" x14ac:dyDescent="0.2">
      <c r="A49" s="20"/>
      <c r="B49" s="78"/>
      <c r="C49" s="78"/>
      <c r="D49" s="78"/>
      <c r="E49" s="78"/>
      <c r="F49" s="82"/>
      <c r="G49" s="82"/>
      <c r="H49" s="82"/>
      <c r="I49" s="82"/>
      <c r="J49" s="82"/>
      <c r="K49" s="82"/>
      <c r="L49" s="82"/>
      <c r="M49" s="82"/>
      <c r="N49" s="82"/>
    </row>
    <row r="50" spans="1:14" x14ac:dyDescent="0.2">
      <c r="A50" s="20"/>
      <c r="B50" s="78"/>
      <c r="C50" s="78"/>
      <c r="D50" s="78"/>
      <c r="E50" s="78"/>
      <c r="F50" s="82"/>
      <c r="G50" s="82"/>
      <c r="H50" s="82"/>
      <c r="I50" s="82"/>
      <c r="J50" s="82"/>
      <c r="K50" s="82"/>
      <c r="L50" s="82"/>
      <c r="M50" s="82"/>
      <c r="N50" s="82"/>
    </row>
    <row r="51" spans="1:14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x14ac:dyDescent="0.2">
      <c r="A52" s="16"/>
      <c r="F52" s="21"/>
      <c r="G52" s="22"/>
      <c r="H52" s="22"/>
      <c r="I52" s="22"/>
      <c r="J52" s="22"/>
      <c r="K52" s="23"/>
      <c r="L52" s="22"/>
      <c r="M52" s="22"/>
      <c r="N52" s="22"/>
    </row>
    <row r="53" spans="1:14" x14ac:dyDescent="0.2">
      <c r="A53" s="3"/>
      <c r="F53" s="21"/>
      <c r="G53" s="22"/>
      <c r="H53" s="22"/>
      <c r="I53" s="22"/>
      <c r="J53" s="22"/>
      <c r="K53" s="23"/>
      <c r="L53" s="22"/>
      <c r="M53" s="22"/>
      <c r="N53" s="22"/>
    </row>
    <row r="54" spans="1:14" x14ac:dyDescent="0.2">
      <c r="A54" s="3"/>
      <c r="F54" s="21"/>
      <c r="G54" s="22"/>
      <c r="H54" s="22"/>
      <c r="I54" s="22"/>
      <c r="J54" s="22"/>
      <c r="K54" s="23"/>
      <c r="L54" s="22"/>
      <c r="M54" s="22"/>
      <c r="N54" s="22"/>
    </row>
    <row r="55" spans="1:14" x14ac:dyDescent="0.2">
      <c r="A55" s="16"/>
      <c r="F55" s="21"/>
      <c r="G55" s="22"/>
      <c r="H55" s="22"/>
      <c r="I55" s="22"/>
      <c r="J55" s="22"/>
      <c r="K55" s="23"/>
      <c r="L55" s="22"/>
      <c r="M55" s="22"/>
      <c r="N55" s="22"/>
    </row>
    <row r="56" spans="1:14" x14ac:dyDescent="0.2">
      <c r="A56" s="16"/>
      <c r="F56" s="21"/>
      <c r="G56" s="22"/>
      <c r="H56" s="22"/>
      <c r="I56" s="22"/>
      <c r="J56" s="22"/>
      <c r="K56" s="23"/>
      <c r="L56" s="22"/>
      <c r="M56" s="22"/>
      <c r="N56" s="22"/>
    </row>
    <row r="57" spans="1:14" x14ac:dyDescent="0.2">
      <c r="A57" s="16"/>
      <c r="F57" s="21"/>
      <c r="G57" s="22"/>
      <c r="H57" s="22"/>
      <c r="I57" s="22"/>
      <c r="J57" s="22"/>
      <c r="K57" s="23"/>
      <c r="L57" s="22"/>
      <c r="M57" s="22"/>
      <c r="N57" s="22"/>
    </row>
    <row r="58" spans="1:14" x14ac:dyDescent="0.2">
      <c r="A58" s="16"/>
      <c r="F58" s="21"/>
      <c r="G58" s="22"/>
      <c r="H58" s="22"/>
      <c r="I58" s="22"/>
      <c r="J58" s="22"/>
      <c r="K58" s="23"/>
      <c r="L58" s="22"/>
      <c r="M58" s="22"/>
      <c r="N58" s="22"/>
    </row>
    <row r="59" spans="1:14" x14ac:dyDescent="0.2">
      <c r="A59" s="3"/>
      <c r="F59" s="21"/>
      <c r="G59" s="22"/>
      <c r="H59" s="22"/>
      <c r="I59" s="22"/>
      <c r="J59" s="22"/>
      <c r="K59" s="23"/>
      <c r="L59" s="22"/>
      <c r="M59" s="22"/>
      <c r="N59" s="22"/>
    </row>
    <row r="60" spans="1:14" x14ac:dyDescent="0.2">
      <c r="A60" s="3"/>
      <c r="F60" s="21"/>
      <c r="G60" s="22"/>
      <c r="H60" s="22"/>
      <c r="I60" s="22"/>
      <c r="J60" s="22"/>
      <c r="K60" s="23"/>
      <c r="L60" s="22"/>
      <c r="M60" s="22"/>
      <c r="N60" s="22"/>
    </row>
    <row r="61" spans="1:14" x14ac:dyDescent="0.2">
      <c r="A61" s="16"/>
      <c r="F61" s="21"/>
      <c r="G61" s="22"/>
      <c r="H61" s="22"/>
      <c r="I61" s="22"/>
      <c r="J61" s="22"/>
      <c r="K61" s="23"/>
      <c r="L61" s="22"/>
      <c r="M61" s="22"/>
      <c r="N61" s="22"/>
    </row>
    <row r="62" spans="1:14" x14ac:dyDescent="0.2">
      <c r="A62" s="16"/>
      <c r="F62" s="21"/>
      <c r="G62" s="22"/>
      <c r="H62" s="22"/>
      <c r="I62" s="22"/>
      <c r="J62" s="22"/>
      <c r="K62" s="23"/>
      <c r="L62" s="22"/>
      <c r="M62" s="22"/>
      <c r="N62" s="22"/>
    </row>
    <row r="63" spans="1:14" x14ac:dyDescent="0.2">
      <c r="A63" s="16"/>
      <c r="F63" s="21"/>
      <c r="G63" s="22"/>
      <c r="H63" s="22"/>
      <c r="I63" s="22"/>
      <c r="J63" s="22"/>
      <c r="K63" s="23"/>
      <c r="L63" s="22"/>
      <c r="M63" s="22"/>
      <c r="N63" s="22"/>
    </row>
    <row r="65" spans="1:14" ht="71" customHeight="1" x14ac:dyDescent="0.2">
      <c r="A65" s="20"/>
      <c r="B65" s="82"/>
      <c r="C65" s="82"/>
      <c r="D65" s="82"/>
      <c r="E65" s="82"/>
      <c r="F65" s="82"/>
      <c r="G65" s="82"/>
      <c r="H65" s="82"/>
      <c r="I65" s="82"/>
      <c r="J65" s="86"/>
      <c r="K65" s="82"/>
      <c r="L65" s="24"/>
      <c r="M65" s="87"/>
      <c r="N65" s="87"/>
    </row>
    <row r="66" spans="1:14" x14ac:dyDescent="0.2">
      <c r="A66" s="20"/>
      <c r="B66" s="82"/>
      <c r="C66" s="82"/>
      <c r="D66" s="82"/>
      <c r="E66" s="82"/>
      <c r="F66" s="82"/>
      <c r="G66" s="82"/>
      <c r="H66" s="82"/>
      <c r="I66" s="82"/>
      <c r="J66" s="86"/>
      <c r="K66" s="82"/>
      <c r="L66" s="24"/>
      <c r="M66" s="87"/>
      <c r="N66" s="87"/>
    </row>
    <row r="67" spans="1:14" x14ac:dyDescent="0.2">
      <c r="A67" s="2"/>
      <c r="B67" s="2"/>
      <c r="C67" s="2"/>
      <c r="D67" s="2"/>
      <c r="E67" s="2"/>
      <c r="F67" s="2"/>
      <c r="G67" s="2"/>
      <c r="H67" s="2"/>
      <c r="I67" s="2"/>
      <c r="J67" s="25"/>
      <c r="K67" s="2"/>
      <c r="L67" s="26"/>
      <c r="M67" s="90"/>
      <c r="N67" s="90"/>
    </row>
    <row r="68" spans="1:14" x14ac:dyDescent="0.2">
      <c r="A68" s="16"/>
      <c r="B68" s="22"/>
      <c r="C68" s="22"/>
      <c r="D68" s="22"/>
      <c r="E68" s="22"/>
      <c r="F68" s="22"/>
      <c r="G68" s="22"/>
      <c r="H68" s="22"/>
      <c r="I68" s="22"/>
      <c r="J68" s="27"/>
      <c r="K68" s="23"/>
      <c r="L68" s="28"/>
      <c r="M68" s="89"/>
      <c r="N68" s="89"/>
    </row>
    <row r="69" spans="1:14" x14ac:dyDescent="0.2">
      <c r="A69" s="3"/>
      <c r="B69" s="22"/>
      <c r="C69" s="22"/>
      <c r="D69" s="22"/>
      <c r="E69" s="22"/>
      <c r="F69" s="22"/>
      <c r="G69" s="22"/>
      <c r="H69" s="22"/>
      <c r="I69" s="22"/>
      <c r="J69" s="27"/>
      <c r="K69" s="23"/>
      <c r="L69" s="23"/>
      <c r="M69" s="89"/>
      <c r="N69" s="89"/>
    </row>
    <row r="70" spans="1:14" x14ac:dyDescent="0.2">
      <c r="A70" s="3"/>
      <c r="B70" s="22"/>
      <c r="C70" s="22"/>
      <c r="D70" s="22"/>
      <c r="E70" s="22"/>
      <c r="F70" s="22"/>
      <c r="G70" s="22"/>
      <c r="H70" s="22"/>
      <c r="I70" s="22"/>
      <c r="J70" s="27"/>
      <c r="K70" s="23"/>
      <c r="L70" s="23"/>
      <c r="M70" s="89"/>
      <c r="N70" s="89"/>
    </row>
    <row r="71" spans="1:14" x14ac:dyDescent="0.2">
      <c r="A71" s="16"/>
      <c r="B71" s="22"/>
      <c r="C71" s="22"/>
      <c r="D71" s="22"/>
      <c r="E71" s="22"/>
      <c r="F71" s="22"/>
      <c r="G71" s="22"/>
      <c r="H71" s="22"/>
      <c r="I71" s="22"/>
      <c r="J71" s="27"/>
      <c r="K71" s="23"/>
      <c r="L71" s="23"/>
      <c r="M71" s="89"/>
      <c r="N71" s="89"/>
    </row>
    <row r="72" spans="1:14" x14ac:dyDescent="0.2">
      <c r="A72" s="16"/>
      <c r="B72" s="22"/>
      <c r="C72" s="22"/>
      <c r="D72" s="22"/>
      <c r="E72" s="22"/>
      <c r="F72" s="22"/>
      <c r="G72" s="22"/>
      <c r="H72" s="22"/>
      <c r="I72" s="22"/>
      <c r="J72" s="27"/>
      <c r="K72" s="23"/>
      <c r="L72" s="23"/>
      <c r="M72" s="89"/>
      <c r="N72" s="89"/>
    </row>
    <row r="73" spans="1:14" x14ac:dyDescent="0.2">
      <c r="A73" s="16"/>
      <c r="B73" s="22"/>
      <c r="C73" s="22"/>
      <c r="D73" s="22"/>
      <c r="E73" s="22"/>
      <c r="F73" s="22"/>
      <c r="G73" s="22"/>
      <c r="H73" s="22"/>
      <c r="I73" s="22"/>
      <c r="J73" s="27"/>
      <c r="K73" s="23"/>
      <c r="L73" s="23"/>
      <c r="M73" s="89"/>
      <c r="N73" s="89"/>
    </row>
    <row r="74" spans="1:14" x14ac:dyDescent="0.2">
      <c r="A74" s="16"/>
      <c r="B74" s="22"/>
      <c r="C74" s="22"/>
      <c r="D74" s="22"/>
      <c r="E74" s="22"/>
      <c r="F74" s="22"/>
      <c r="G74" s="22"/>
      <c r="H74" s="22"/>
      <c r="I74" s="22"/>
      <c r="J74" s="27"/>
      <c r="K74" s="23"/>
      <c r="L74" s="23"/>
      <c r="M74" s="89"/>
      <c r="N74" s="89"/>
    </row>
    <row r="75" spans="1:14" x14ac:dyDescent="0.2">
      <c r="A75" s="3"/>
      <c r="B75" s="22"/>
      <c r="C75" s="22"/>
      <c r="D75" s="22"/>
      <c r="E75" s="22"/>
      <c r="F75" s="22"/>
      <c r="G75" s="22"/>
      <c r="H75" s="22"/>
      <c r="I75" s="22"/>
      <c r="J75" s="27"/>
      <c r="K75" s="23"/>
      <c r="L75" s="23"/>
      <c r="M75" s="89"/>
      <c r="N75" s="89"/>
    </row>
    <row r="76" spans="1:14" x14ac:dyDescent="0.2">
      <c r="A76" s="3"/>
      <c r="B76" s="22"/>
      <c r="C76" s="22"/>
      <c r="D76" s="22"/>
      <c r="E76" s="22"/>
      <c r="F76" s="22"/>
      <c r="G76" s="22"/>
      <c r="H76" s="22"/>
      <c r="I76" s="22"/>
      <c r="J76" s="27"/>
      <c r="K76" s="23"/>
      <c r="L76" s="23"/>
      <c r="M76" s="89"/>
      <c r="N76" s="89"/>
    </row>
    <row r="77" spans="1:14" x14ac:dyDescent="0.2">
      <c r="A77" s="16"/>
      <c r="B77" s="22"/>
      <c r="C77" s="22"/>
      <c r="D77" s="22"/>
      <c r="E77" s="22"/>
      <c r="F77" s="22"/>
      <c r="G77" s="22"/>
      <c r="H77" s="22"/>
      <c r="I77" s="22"/>
      <c r="J77" s="27"/>
      <c r="K77" s="23"/>
      <c r="L77" s="23"/>
      <c r="M77" s="89"/>
      <c r="N77" s="89"/>
    </row>
    <row r="78" spans="1:14" x14ac:dyDescent="0.2">
      <c r="A78" s="16"/>
      <c r="B78" s="22"/>
      <c r="C78" s="22"/>
      <c r="D78" s="22"/>
      <c r="E78" s="22"/>
      <c r="F78" s="22"/>
      <c r="G78" s="22"/>
      <c r="H78" s="22"/>
      <c r="I78" s="22"/>
      <c r="J78" s="27"/>
      <c r="K78" s="23"/>
      <c r="L78" s="23"/>
      <c r="M78" s="89"/>
      <c r="N78" s="89"/>
    </row>
    <row r="79" spans="1:14" x14ac:dyDescent="0.2">
      <c r="A79" s="16"/>
      <c r="B79" s="22"/>
      <c r="C79" s="22"/>
      <c r="D79" s="22"/>
      <c r="E79" s="22"/>
      <c r="F79" s="22"/>
      <c r="G79" s="22"/>
      <c r="H79" s="22"/>
      <c r="I79" s="22"/>
      <c r="J79" s="27"/>
      <c r="K79" s="23"/>
      <c r="L79" s="23"/>
      <c r="M79" s="89"/>
      <c r="N79" s="89"/>
    </row>
    <row r="81" spans="1:11" ht="144" customHeight="1" x14ac:dyDescent="0.2">
      <c r="A81" s="20"/>
      <c r="B81" s="84"/>
      <c r="C81" s="84"/>
      <c r="D81" s="84"/>
      <c r="E81" s="84"/>
      <c r="F81" s="83"/>
      <c r="G81" s="83"/>
      <c r="H81" s="83"/>
      <c r="I81" s="49"/>
      <c r="J81" s="49"/>
      <c r="K81" s="49"/>
    </row>
    <row r="82" spans="1:11" x14ac:dyDescent="0.2">
      <c r="A82" s="20"/>
      <c r="B82" s="84"/>
      <c r="C82" s="84"/>
      <c r="D82" s="84"/>
      <c r="E82" s="84"/>
      <c r="F82" s="83"/>
      <c r="G82" s="83"/>
      <c r="H82" s="83"/>
      <c r="I82" s="49"/>
      <c r="J82" s="49"/>
      <c r="K82" s="49"/>
    </row>
    <row r="83" spans="1:11" x14ac:dyDescent="0.2">
      <c r="A83" s="2"/>
      <c r="B83" s="84"/>
      <c r="C83" s="84"/>
      <c r="D83" s="84"/>
      <c r="E83" s="84"/>
      <c r="F83" s="84"/>
      <c r="G83" s="84"/>
      <c r="H83" s="84"/>
      <c r="I83" s="49"/>
      <c r="J83" s="49"/>
      <c r="K83" s="49"/>
    </row>
    <row r="84" spans="1:11" x14ac:dyDescent="0.2">
      <c r="A84" s="16"/>
      <c r="B84" s="85"/>
      <c r="C84" s="85"/>
      <c r="D84" s="85"/>
      <c r="E84" s="85"/>
      <c r="F84" s="88"/>
      <c r="G84" s="88"/>
      <c r="H84" s="88"/>
      <c r="I84" s="29"/>
    </row>
    <row r="85" spans="1:11" x14ac:dyDescent="0.2">
      <c r="A85" s="3"/>
      <c r="B85" s="85"/>
      <c r="C85" s="85"/>
      <c r="D85" s="85"/>
      <c r="E85" s="85"/>
      <c r="F85" s="88"/>
      <c r="G85" s="88"/>
      <c r="H85" s="88"/>
      <c r="I85" s="3"/>
    </row>
    <row r="86" spans="1:11" x14ac:dyDescent="0.2">
      <c r="A86" s="3"/>
      <c r="B86" s="85"/>
      <c r="C86" s="85"/>
      <c r="D86" s="85"/>
      <c r="E86" s="85"/>
      <c r="F86" s="88"/>
      <c r="G86" s="88"/>
      <c r="H86" s="88"/>
      <c r="I86" s="3"/>
    </row>
    <row r="87" spans="1:11" x14ac:dyDescent="0.2">
      <c r="A87" s="16"/>
      <c r="B87" s="85"/>
      <c r="C87" s="85"/>
      <c r="D87" s="85"/>
      <c r="E87" s="85"/>
      <c r="F87" s="88"/>
      <c r="G87" s="88"/>
      <c r="H87" s="88"/>
      <c r="I87" s="3"/>
    </row>
    <row r="88" spans="1:11" x14ac:dyDescent="0.2">
      <c r="A88" s="16"/>
      <c r="B88" s="85"/>
      <c r="C88" s="85"/>
      <c r="D88" s="85"/>
      <c r="E88" s="85"/>
      <c r="F88" s="88"/>
      <c r="G88" s="88"/>
      <c r="H88" s="88"/>
      <c r="I88" s="3"/>
    </row>
    <row r="89" spans="1:11" x14ac:dyDescent="0.2">
      <c r="A89" s="16"/>
      <c r="B89" s="85"/>
      <c r="C89" s="85"/>
      <c r="D89" s="85"/>
      <c r="E89" s="85"/>
      <c r="F89" s="88"/>
      <c r="G89" s="88"/>
      <c r="H89" s="88"/>
      <c r="I89" s="3"/>
    </row>
    <row r="90" spans="1:11" x14ac:dyDescent="0.2">
      <c r="A90" s="16"/>
      <c r="B90" s="85"/>
      <c r="C90" s="85"/>
      <c r="D90" s="85"/>
      <c r="E90" s="85"/>
      <c r="F90" s="88"/>
      <c r="G90" s="88"/>
      <c r="H90" s="88"/>
      <c r="I90" s="3"/>
    </row>
    <row r="91" spans="1:11" x14ac:dyDescent="0.2">
      <c r="A91" s="3"/>
      <c r="B91" s="85"/>
      <c r="C91" s="85"/>
      <c r="D91" s="85"/>
      <c r="E91" s="85"/>
      <c r="F91" s="88"/>
      <c r="G91" s="88"/>
      <c r="H91" s="88"/>
      <c r="I91" s="3"/>
    </row>
    <row r="92" spans="1:11" x14ac:dyDescent="0.2">
      <c r="A92" s="3"/>
      <c r="B92" s="85"/>
      <c r="C92" s="85"/>
      <c r="D92" s="85"/>
      <c r="E92" s="85"/>
      <c r="F92" s="88"/>
      <c r="G92" s="88"/>
      <c r="H92" s="88"/>
      <c r="I92" s="3"/>
    </row>
    <row r="93" spans="1:11" x14ac:dyDescent="0.2">
      <c r="A93" s="16"/>
      <c r="B93" s="85"/>
      <c r="C93" s="85"/>
      <c r="D93" s="85"/>
      <c r="E93" s="85"/>
      <c r="F93" s="88"/>
      <c r="G93" s="88"/>
      <c r="H93" s="88"/>
      <c r="I93" s="3"/>
    </row>
    <row r="94" spans="1:11" x14ac:dyDescent="0.2">
      <c r="A94" s="16"/>
      <c r="B94" s="85"/>
      <c r="C94" s="85"/>
      <c r="D94" s="85"/>
      <c r="E94" s="85"/>
      <c r="F94" s="88"/>
      <c r="G94" s="88"/>
      <c r="H94" s="88"/>
      <c r="I94" s="3"/>
    </row>
    <row r="95" spans="1:11" x14ac:dyDescent="0.2">
      <c r="A95" s="16"/>
      <c r="B95" s="85"/>
      <c r="C95" s="85"/>
      <c r="D95" s="85"/>
      <c r="E95" s="85"/>
      <c r="F95" s="88"/>
      <c r="G95" s="88"/>
      <c r="H95" s="88"/>
      <c r="I95" s="3"/>
    </row>
  </sheetData>
  <mergeCells count="317">
    <mergeCell ref="M76:N76"/>
    <mergeCell ref="M77:N77"/>
    <mergeCell ref="M78:N78"/>
    <mergeCell ref="M79:N79"/>
    <mergeCell ref="M67:N67"/>
    <mergeCell ref="M68:N68"/>
    <mergeCell ref="M69:N69"/>
    <mergeCell ref="M70:N70"/>
    <mergeCell ref="M71:N71"/>
    <mergeCell ref="M72:N72"/>
    <mergeCell ref="M73:N73"/>
    <mergeCell ref="M74:N74"/>
    <mergeCell ref="M75:N75"/>
    <mergeCell ref="B94:E94"/>
    <mergeCell ref="B95:E95"/>
    <mergeCell ref="F84:H84"/>
    <mergeCell ref="F85:H85"/>
    <mergeCell ref="F86:H86"/>
    <mergeCell ref="F87:H87"/>
    <mergeCell ref="F88:H88"/>
    <mergeCell ref="F89:H89"/>
    <mergeCell ref="F90:H90"/>
    <mergeCell ref="F91:H91"/>
    <mergeCell ref="F93:H93"/>
    <mergeCell ref="F92:H92"/>
    <mergeCell ref="F94:H94"/>
    <mergeCell ref="F95:H95"/>
    <mergeCell ref="B85:E85"/>
    <mergeCell ref="B86:E86"/>
    <mergeCell ref="B88:E88"/>
    <mergeCell ref="B87:E87"/>
    <mergeCell ref="B89:E89"/>
    <mergeCell ref="B90:E90"/>
    <mergeCell ref="B91:E91"/>
    <mergeCell ref="B92:E92"/>
    <mergeCell ref="B93:E93"/>
    <mergeCell ref="F81:H82"/>
    <mergeCell ref="B81:E82"/>
    <mergeCell ref="B83:H83"/>
    <mergeCell ref="I81:K83"/>
    <mergeCell ref="B84:E84"/>
    <mergeCell ref="K49:K50"/>
    <mergeCell ref="L49:L50"/>
    <mergeCell ref="M49:M50"/>
    <mergeCell ref="N49:N50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M65:N66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17:K18"/>
    <mergeCell ref="L17:L18"/>
    <mergeCell ref="M17:M18"/>
    <mergeCell ref="N17:N18"/>
    <mergeCell ref="K33:K34"/>
    <mergeCell ref="L33:L34"/>
    <mergeCell ref="M33:M34"/>
    <mergeCell ref="N33:N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GN1:GN2"/>
    <mergeCell ref="GO1:GO2"/>
    <mergeCell ref="GP1:GP2"/>
    <mergeCell ref="GH1:GH2"/>
    <mergeCell ref="GI1:GI2"/>
    <mergeCell ref="GJ1:GJ2"/>
    <mergeCell ref="GK1:GK2"/>
    <mergeCell ref="GL1:GL2"/>
    <mergeCell ref="GM1:GM2"/>
    <mergeCell ref="GB1:GB2"/>
    <mergeCell ref="GC1:GC2"/>
    <mergeCell ref="GD1:GD2"/>
    <mergeCell ref="GE1:GE2"/>
    <mergeCell ref="GF1:GF2"/>
    <mergeCell ref="GG1:GG2"/>
    <mergeCell ref="FV1:FV2"/>
    <mergeCell ref="FW1:FW2"/>
    <mergeCell ref="FX1:FX2"/>
    <mergeCell ref="FY1:FY2"/>
    <mergeCell ref="FZ1:FZ2"/>
    <mergeCell ref="GA1:GA2"/>
    <mergeCell ref="FP1:FP2"/>
    <mergeCell ref="FQ1:FQ2"/>
    <mergeCell ref="FR1:FR2"/>
    <mergeCell ref="FS1:FS2"/>
    <mergeCell ref="FT1:FT2"/>
    <mergeCell ref="FU1:FU2"/>
    <mergeCell ref="FJ1:FJ2"/>
    <mergeCell ref="FK1:FK2"/>
    <mergeCell ref="FL1:FL2"/>
    <mergeCell ref="FM1:FM2"/>
    <mergeCell ref="FN1:FN2"/>
    <mergeCell ref="FO1:FO2"/>
    <mergeCell ref="FD1:FD2"/>
    <mergeCell ref="FE1:FE2"/>
    <mergeCell ref="FF1:FF2"/>
    <mergeCell ref="FG1:FG2"/>
    <mergeCell ref="FH1:FH2"/>
    <mergeCell ref="FI1:FI2"/>
    <mergeCell ref="EX1:EX2"/>
    <mergeCell ref="EY1:EY2"/>
    <mergeCell ref="EZ1:EZ2"/>
    <mergeCell ref="FA1:FA2"/>
    <mergeCell ref="FB1:FB2"/>
    <mergeCell ref="FC1:FC2"/>
    <mergeCell ref="ER1:ER2"/>
    <mergeCell ref="ES1:ES2"/>
    <mergeCell ref="ET1:ET2"/>
    <mergeCell ref="EU1:EU2"/>
    <mergeCell ref="EV1:EV2"/>
    <mergeCell ref="EW1:EW2"/>
    <mergeCell ref="EL1:EL2"/>
    <mergeCell ref="EM1:EM2"/>
    <mergeCell ref="EN1:EN2"/>
    <mergeCell ref="EO1:EO2"/>
    <mergeCell ref="EP1:EP2"/>
    <mergeCell ref="EQ1:EQ2"/>
    <mergeCell ref="EF1:EF2"/>
    <mergeCell ref="EG1:EG2"/>
    <mergeCell ref="EH1:EH2"/>
    <mergeCell ref="EI1:EI2"/>
    <mergeCell ref="EJ1:EJ2"/>
    <mergeCell ref="EK1:EK2"/>
    <mergeCell ref="DZ1:DZ2"/>
    <mergeCell ref="EA1:EA2"/>
    <mergeCell ref="EB1:EB2"/>
    <mergeCell ref="EC1:EC2"/>
    <mergeCell ref="ED1:ED2"/>
    <mergeCell ref="EE1:EE2"/>
    <mergeCell ref="DT1:DT2"/>
    <mergeCell ref="DU1:DU2"/>
    <mergeCell ref="DV1:DV2"/>
    <mergeCell ref="DW1:DW2"/>
    <mergeCell ref="DX1:DX2"/>
    <mergeCell ref="DY1:DY2"/>
    <mergeCell ref="DN1:DN2"/>
    <mergeCell ref="DO1:DO2"/>
    <mergeCell ref="DP1:DP2"/>
    <mergeCell ref="DQ1:DQ2"/>
    <mergeCell ref="DR1:DR2"/>
    <mergeCell ref="DS1:DS2"/>
    <mergeCell ref="DH1:DH2"/>
    <mergeCell ref="DI1:DI2"/>
    <mergeCell ref="DJ1:DJ2"/>
    <mergeCell ref="DK1:DK2"/>
    <mergeCell ref="DL1:DL2"/>
    <mergeCell ref="DM1:DM2"/>
    <mergeCell ref="DB1:DB2"/>
    <mergeCell ref="DC1:DC2"/>
    <mergeCell ref="DD1:DD2"/>
    <mergeCell ref="DE1:DE2"/>
    <mergeCell ref="DF1:DF2"/>
    <mergeCell ref="DG1:DG2"/>
    <mergeCell ref="CW1:CW2"/>
    <mergeCell ref="CX1:CX2"/>
    <mergeCell ref="CY1:CY2"/>
    <mergeCell ref="CZ1:CZ2"/>
    <mergeCell ref="DA1:DA2"/>
    <mergeCell ref="CP1:CP2"/>
    <mergeCell ref="CQ1:CQ2"/>
    <mergeCell ref="CR1:CR2"/>
    <mergeCell ref="CS1:CS2"/>
    <mergeCell ref="CT1:CT2"/>
    <mergeCell ref="CU1:CU2"/>
    <mergeCell ref="CN1:CN2"/>
    <mergeCell ref="CO1:CO2"/>
    <mergeCell ref="CD1:CD2"/>
    <mergeCell ref="CE1:CE2"/>
    <mergeCell ref="CF1:CF2"/>
    <mergeCell ref="CG1:CG2"/>
    <mergeCell ref="CH1:CH2"/>
    <mergeCell ref="CI1:CI2"/>
    <mergeCell ref="CV1:CV2"/>
    <mergeCell ref="BY1:BY2"/>
    <mergeCell ref="BZ1:BZ2"/>
    <mergeCell ref="CA1:CA2"/>
    <mergeCell ref="CB1:CB2"/>
    <mergeCell ref="CC1:CC2"/>
    <mergeCell ref="CJ1:CJ2"/>
    <mergeCell ref="CK1:CK2"/>
    <mergeCell ref="CL1:CL2"/>
    <mergeCell ref="CM1:CM2"/>
    <mergeCell ref="BJ1:BJ2"/>
    <mergeCell ref="BK1:BK2"/>
    <mergeCell ref="BD1:BD2"/>
    <mergeCell ref="BE1:BE2"/>
    <mergeCell ref="BF1:BF2"/>
    <mergeCell ref="BG1:BG2"/>
    <mergeCell ref="BH1:BH2"/>
    <mergeCell ref="BI1:BI2"/>
    <mergeCell ref="BM1:BN2"/>
    <mergeCell ref="AX1:AX2"/>
    <mergeCell ref="AY1:AY2"/>
    <mergeCell ref="AZ1:AZ2"/>
    <mergeCell ref="BA1:BA2"/>
    <mergeCell ref="BB1:BB2"/>
    <mergeCell ref="BC1:BC2"/>
    <mergeCell ref="AR1:AR2"/>
    <mergeCell ref="AS1:AS2"/>
    <mergeCell ref="AT1:AT2"/>
    <mergeCell ref="AU1:AU2"/>
    <mergeCell ref="AV1:AV2"/>
    <mergeCell ref="AW1:AW2"/>
    <mergeCell ref="AL1:AL2"/>
    <mergeCell ref="AM1:AM2"/>
    <mergeCell ref="AN1:AN2"/>
    <mergeCell ref="AO1:AO2"/>
    <mergeCell ref="AP1:AP2"/>
    <mergeCell ref="AQ1:AQ2"/>
    <mergeCell ref="AF1:AF2"/>
    <mergeCell ref="AG1:AG2"/>
    <mergeCell ref="AH1:AH2"/>
    <mergeCell ref="AI1:AI2"/>
    <mergeCell ref="AJ1:AJ2"/>
    <mergeCell ref="AK1:AK2"/>
    <mergeCell ref="Z1:Z2"/>
    <mergeCell ref="AA1:AA2"/>
    <mergeCell ref="AB1:AB2"/>
    <mergeCell ref="AC1:AC2"/>
    <mergeCell ref="AD1:AD2"/>
    <mergeCell ref="AE1:AE2"/>
    <mergeCell ref="T1:T2"/>
    <mergeCell ref="U1:U2"/>
    <mergeCell ref="V1:V2"/>
    <mergeCell ref="W1:W2"/>
    <mergeCell ref="X1:X2"/>
    <mergeCell ref="Y1:Y2"/>
    <mergeCell ref="Q1:Q2"/>
    <mergeCell ref="R1:R2"/>
    <mergeCell ref="S1:S2"/>
    <mergeCell ref="H1:H2"/>
    <mergeCell ref="I1:I2"/>
    <mergeCell ref="J1:J2"/>
    <mergeCell ref="K1:K2"/>
    <mergeCell ref="L1:L2"/>
    <mergeCell ref="M1:M2"/>
    <mergeCell ref="B1:B2"/>
    <mergeCell ref="C1:C2"/>
    <mergeCell ref="D1:D2"/>
    <mergeCell ref="E1:E2"/>
    <mergeCell ref="F1:F2"/>
    <mergeCell ref="G1:G2"/>
    <mergeCell ref="N1:N2"/>
    <mergeCell ref="O1:O2"/>
    <mergeCell ref="P1:P2"/>
    <mergeCell ref="BM3:BN3"/>
    <mergeCell ref="BM4:BN4"/>
    <mergeCell ref="BM5:BN5"/>
    <mergeCell ref="BM6:BN6"/>
    <mergeCell ref="BM7:BN7"/>
    <mergeCell ref="BM8:BN8"/>
    <mergeCell ref="BM9:BN9"/>
    <mergeCell ref="BM10:BN10"/>
    <mergeCell ref="BM11:BN11"/>
    <mergeCell ref="BO7:BR7"/>
    <mergeCell ref="BS7:BU7"/>
    <mergeCell ref="BO8:BR8"/>
    <mergeCell ref="BS8:BU8"/>
    <mergeCell ref="BO9:BR9"/>
    <mergeCell ref="BS9:BU9"/>
    <mergeCell ref="BO10:BR10"/>
    <mergeCell ref="BS10:BU10"/>
    <mergeCell ref="BO11:BR11"/>
    <mergeCell ref="BS11:BU11"/>
    <mergeCell ref="BO1:BR2"/>
    <mergeCell ref="BS1:BU2"/>
    <mergeCell ref="BV1:BX3"/>
    <mergeCell ref="BO3:BU3"/>
    <mergeCell ref="BO4:BR4"/>
    <mergeCell ref="BS4:BU4"/>
    <mergeCell ref="BO5:BR5"/>
    <mergeCell ref="BS5:BU5"/>
    <mergeCell ref="BO6:BR6"/>
    <mergeCell ref="BS6:BU6"/>
    <mergeCell ref="BO12:BR12"/>
    <mergeCell ref="BS12:BU12"/>
    <mergeCell ref="BO13:BR13"/>
    <mergeCell ref="BS13:BU13"/>
    <mergeCell ref="BO14:BR14"/>
    <mergeCell ref="BS14:BU14"/>
    <mergeCell ref="BO15:BR15"/>
    <mergeCell ref="BS15:BU15"/>
    <mergeCell ref="BM12:BN12"/>
    <mergeCell ref="BM13:BN13"/>
    <mergeCell ref="BM14:BN14"/>
    <mergeCell ref="BM15:BN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Sgambato (Staff)</dc:creator>
  <cp:lastModifiedBy>Kelly, Sarah (2021)</cp:lastModifiedBy>
  <dcterms:created xsi:type="dcterms:W3CDTF">2024-01-02T11:52:12Z</dcterms:created>
  <dcterms:modified xsi:type="dcterms:W3CDTF">2025-01-08T10:29:53Z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4496a64-e0e3-4038-91bc-493f618853ad_Enabled">
    <vt:lpwstr>true</vt:lpwstr>
  </property>
  <property fmtid="{D5CDD505-2E9C-101B-9397-08002B2CF9AE}" pid="3" name="MSIP_Label_c4496a64-e0e3-4038-91bc-493f618853ad_SetDate">
    <vt:lpwstr>2025-01-07T15:28:08Z</vt:lpwstr>
  </property>
  <property fmtid="{D5CDD505-2E9C-101B-9397-08002B2CF9AE}" pid="4" name="MSIP_Label_c4496a64-e0e3-4038-91bc-493f618853ad_Method">
    <vt:lpwstr>Standard</vt:lpwstr>
  </property>
  <property fmtid="{D5CDD505-2E9C-101B-9397-08002B2CF9AE}" pid="5" name="MSIP_Label_c4496a64-e0e3-4038-91bc-493f618853ad_Name">
    <vt:lpwstr>General</vt:lpwstr>
  </property>
  <property fmtid="{D5CDD505-2E9C-101B-9397-08002B2CF9AE}" pid="6" name="MSIP_Label_c4496a64-e0e3-4038-91bc-493f618853ad_SiteId">
    <vt:lpwstr>2efd699a-1922-4e69-b601-108008d28a2e</vt:lpwstr>
  </property>
  <property fmtid="{D5CDD505-2E9C-101B-9397-08002B2CF9AE}" pid="7" name="MSIP_Label_c4496a64-e0e3-4038-91bc-493f618853ad_ActionId">
    <vt:lpwstr>3e6bc366-f23d-4fc4-a8ad-9f63e9dd7335</vt:lpwstr>
  </property>
  <property fmtid="{D5CDD505-2E9C-101B-9397-08002B2CF9AE}" pid="8" name="MSIP_Label_c4496a64-e0e3-4038-91bc-493f618853ad_ContentBits">
    <vt:lpwstr>0</vt:lpwstr>
  </property>
</Properties>
</file>